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16. RETOMADA DE OBRA\MATRINCHÃ - RETOMADA - 31 UH\Considerando 31 UH\Orçamento\"/>
    </mc:Choice>
  </mc:AlternateContent>
  <xr:revisionPtr revIDLastSave="0" documentId="13_ncr:1_{864A0EC6-3620-46B1-A534-BB12D1903E9B}" xr6:coauthVersionLast="47" xr6:coauthVersionMax="47" xr10:uidLastSave="{00000000-0000-0000-0000-000000000000}"/>
  <bookViews>
    <workbookView xWindow="28680" yWindow="-690" windowWidth="29040" windowHeight="15720" tabRatio="500" xr2:uid="{00000000-000D-0000-FFFF-FFFF00000000}"/>
  </bookViews>
  <sheets>
    <sheet name="Orçament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H20" i="1" l="1"/>
  <c r="H21" i="1"/>
  <c r="H23" i="1"/>
  <c r="H24" i="1"/>
  <c r="H25" i="1"/>
  <c r="H26" i="1"/>
  <c r="H27" i="1"/>
  <c r="H28" i="1"/>
  <c r="H29" i="1"/>
  <c r="H30" i="1"/>
  <c r="H31" i="1"/>
  <c r="H32" i="1"/>
  <c r="H33" i="1"/>
  <c r="H37" i="1"/>
  <c r="H38" i="1"/>
  <c r="H39" i="1"/>
  <c r="H40" i="1"/>
  <c r="H41" i="1"/>
  <c r="H42" i="1"/>
  <c r="H43" i="1"/>
  <c r="H45" i="1"/>
  <c r="H46" i="1"/>
  <c r="H47" i="1"/>
  <c r="H48" i="1"/>
  <c r="H49" i="1"/>
  <c r="H51" i="1"/>
  <c r="H52" i="1"/>
  <c r="H53" i="1"/>
  <c r="H54" i="1"/>
  <c r="H55" i="1"/>
  <c r="H56" i="1"/>
  <c r="H58" i="1"/>
  <c r="H59" i="1"/>
  <c r="H60" i="1"/>
  <c r="H61" i="1"/>
  <c r="H64" i="1"/>
  <c r="H65" i="1"/>
  <c r="H66" i="1"/>
  <c r="H67" i="1"/>
  <c r="H68" i="1"/>
  <c r="H69" i="1"/>
  <c r="H70" i="1"/>
  <c r="H71" i="1"/>
  <c r="H72" i="1"/>
  <c r="H73" i="1"/>
  <c r="H74" i="1"/>
  <c r="H75" i="1"/>
  <c r="H76" i="1"/>
  <c r="H78" i="1"/>
  <c r="H79" i="1"/>
  <c r="H82" i="1"/>
  <c r="H85" i="1"/>
  <c r="H86" i="1"/>
  <c r="H87" i="1"/>
  <c r="H89" i="1"/>
  <c r="H90" i="1"/>
  <c r="H91" i="1"/>
  <c r="H92" i="1"/>
  <c r="H93" i="1"/>
  <c r="H94" i="1"/>
  <c r="H95" i="1"/>
  <c r="H96" i="1"/>
  <c r="H98" i="1"/>
  <c r="H99" i="1"/>
  <c r="H100" i="1"/>
  <c r="H101" i="1"/>
  <c r="H102" i="1"/>
  <c r="H103" i="1"/>
  <c r="H104" i="1"/>
  <c r="H105" i="1"/>
  <c r="H106" i="1"/>
  <c r="H108" i="1"/>
  <c r="H112" i="1"/>
  <c r="H113" i="1"/>
  <c r="H114" i="1"/>
  <c r="H116" i="1"/>
  <c r="H117" i="1"/>
  <c r="H118" i="1"/>
  <c r="H119" i="1"/>
  <c r="H120" i="1"/>
  <c r="H121" i="1"/>
  <c r="H123" i="1"/>
  <c r="H124" i="1"/>
  <c r="H125" i="1"/>
  <c r="H126" i="1"/>
  <c r="H127" i="1"/>
  <c r="H128" i="1"/>
  <c r="H130" i="1"/>
  <c r="H131" i="1"/>
  <c r="H134" i="1"/>
  <c r="H135" i="1"/>
  <c r="H137" i="1"/>
  <c r="H138" i="1"/>
  <c r="H139" i="1"/>
  <c r="H142" i="1"/>
  <c r="H143" i="1"/>
  <c r="H144" i="1"/>
  <c r="H145" i="1"/>
  <c r="H146" i="1"/>
  <c r="H147" i="1"/>
  <c r="H148" i="1"/>
  <c r="H150" i="1"/>
  <c r="H151" i="1"/>
  <c r="H154" i="1"/>
  <c r="H155" i="1"/>
  <c r="H156" i="1"/>
  <c r="H160" i="1"/>
  <c r="H161" i="1"/>
  <c r="H162" i="1"/>
  <c r="H163" i="1"/>
  <c r="H165" i="1"/>
  <c r="H166" i="1"/>
  <c r="H167" i="1"/>
  <c r="H168" i="1"/>
  <c r="H170" i="1"/>
  <c r="H171" i="1"/>
  <c r="H172" i="1"/>
  <c r="H173" i="1"/>
  <c r="H174" i="1"/>
  <c r="H175" i="1"/>
  <c r="H176" i="1"/>
  <c r="H179" i="1"/>
  <c r="H180" i="1"/>
  <c r="H181" i="1"/>
  <c r="H182" i="1"/>
  <c r="H183" i="1"/>
  <c r="H184" i="1"/>
  <c r="H186" i="1"/>
  <c r="H187" i="1"/>
  <c r="H188" i="1"/>
  <c r="H189" i="1"/>
  <c r="H190" i="1"/>
  <c r="H191" i="1"/>
  <c r="H192" i="1"/>
  <c r="H193" i="1"/>
  <c r="H197" i="1"/>
  <c r="H198" i="1"/>
  <c r="H199" i="1"/>
  <c r="H200" i="1"/>
  <c r="H201" i="1"/>
  <c r="H202" i="1"/>
  <c r="H203" i="1"/>
  <c r="H206" i="1"/>
  <c r="H207" i="1"/>
  <c r="H208" i="1"/>
  <c r="H209" i="1"/>
  <c r="H210" i="1"/>
  <c r="H212" i="1"/>
  <c r="H213" i="1"/>
  <c r="H214" i="1"/>
  <c r="H215" i="1"/>
  <c r="H216" i="1"/>
  <c r="H217" i="1"/>
  <c r="H218" i="1"/>
  <c r="H221" i="1"/>
  <c r="H222" i="1"/>
  <c r="H224" i="1"/>
  <c r="H225" i="1"/>
  <c r="H226" i="1"/>
  <c r="H229" i="1"/>
  <c r="H230" i="1"/>
  <c r="H231" i="1"/>
  <c r="H232" i="1"/>
  <c r="H233" i="1"/>
  <c r="H234" i="1"/>
  <c r="H235" i="1"/>
  <c r="H236" i="1"/>
  <c r="H237" i="1"/>
  <c r="H238" i="1"/>
  <c r="H239" i="1"/>
  <c r="H240" i="1"/>
  <c r="H241" i="1"/>
  <c r="H242" i="1"/>
  <c r="H243" i="1"/>
  <c r="H244" i="1"/>
  <c r="H245" i="1"/>
  <c r="H246" i="1"/>
  <c r="H247" i="1"/>
  <c r="H248" i="1"/>
  <c r="H249" i="1"/>
  <c r="H250"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80" i="1"/>
  <c r="H281" i="1"/>
  <c r="H282" i="1"/>
  <c r="H283" i="1"/>
  <c r="H284" i="1"/>
  <c r="H285" i="1"/>
  <c r="H286" i="1"/>
  <c r="H287" i="1"/>
  <c r="H288" i="1"/>
  <c r="H289" i="1"/>
  <c r="H290" i="1"/>
  <c r="H291" i="1"/>
  <c r="H292" i="1"/>
  <c r="H293" i="1"/>
  <c r="H294" i="1"/>
  <c r="H295" i="1"/>
  <c r="H297" i="1"/>
  <c r="H298" i="1"/>
  <c r="H299" i="1"/>
  <c r="H300" i="1"/>
  <c r="H301" i="1"/>
  <c r="H302" i="1"/>
  <c r="H303" i="1"/>
  <c r="H304" i="1"/>
  <c r="H305" i="1"/>
  <c r="H306" i="1"/>
  <c r="H307" i="1"/>
  <c r="H308" i="1"/>
  <c r="H309" i="1"/>
  <c r="H310" i="1"/>
  <c r="H311" i="1"/>
  <c r="H312" i="1"/>
  <c r="H313" i="1"/>
  <c r="H316" i="1"/>
  <c r="H317" i="1"/>
  <c r="H318" i="1"/>
  <c r="H319" i="1"/>
  <c r="H320" i="1"/>
  <c r="H322" i="1"/>
  <c r="H323" i="1"/>
  <c r="H324" i="1"/>
  <c r="H325" i="1"/>
  <c r="H326" i="1"/>
  <c r="H327" i="1"/>
  <c r="H328" i="1"/>
  <c r="H329" i="1"/>
  <c r="H333" i="1"/>
  <c r="H334" i="1"/>
  <c r="H335" i="1"/>
  <c r="H336" i="1"/>
  <c r="H337" i="1"/>
  <c r="H338" i="1"/>
  <c r="H339" i="1"/>
  <c r="H340" i="1"/>
  <c r="H343" i="1"/>
  <c r="H344" i="1"/>
  <c r="H345" i="1"/>
  <c r="H346" i="1"/>
  <c r="H348" i="1"/>
  <c r="H349" i="1"/>
  <c r="H350" i="1"/>
  <c r="H353" i="1"/>
  <c r="H354" i="1"/>
  <c r="H355" i="1"/>
  <c r="H356" i="1"/>
  <c r="H357" i="1"/>
  <c r="H358" i="1"/>
  <c r="H359" i="1"/>
  <c r="H363" i="1"/>
  <c r="H364" i="1"/>
  <c r="H365" i="1"/>
  <c r="H366" i="1"/>
  <c r="H367" i="1"/>
  <c r="H368" i="1"/>
  <c r="H370" i="1"/>
  <c r="H371" i="1"/>
  <c r="H372" i="1"/>
  <c r="H373" i="1"/>
  <c r="H374" i="1"/>
  <c r="H375" i="1"/>
  <c r="H379" i="1"/>
  <c r="H380" i="1"/>
  <c r="H382" i="1"/>
  <c r="H383" i="1"/>
  <c r="H386" i="1"/>
  <c r="H387" i="1"/>
  <c r="H388" i="1"/>
  <c r="H391" i="1"/>
  <c r="H392" i="1"/>
  <c r="H393" i="1"/>
  <c r="H395" i="1"/>
  <c r="H396" i="1"/>
  <c r="H397" i="1"/>
  <c r="H403" i="1"/>
  <c r="H404" i="1"/>
  <c r="H405" i="1"/>
  <c r="H406" i="1"/>
  <c r="H407" i="1"/>
  <c r="H408" i="1"/>
  <c r="H409" i="1"/>
  <c r="H410" i="1"/>
  <c r="H411" i="1"/>
  <c r="H413" i="1"/>
  <c r="H414" i="1"/>
  <c r="H415" i="1"/>
  <c r="H416" i="1"/>
  <c r="H417" i="1"/>
  <c r="H418" i="1"/>
  <c r="H419" i="1"/>
  <c r="H420" i="1"/>
  <c r="H421" i="1"/>
  <c r="H422" i="1"/>
  <c r="H423" i="1"/>
  <c r="H424" i="1"/>
  <c r="H425" i="1"/>
  <c r="H426" i="1"/>
  <c r="H427" i="1"/>
  <c r="H428" i="1"/>
  <c r="H431" i="1"/>
  <c r="H432" i="1"/>
  <c r="H436" i="1"/>
  <c r="H437" i="1"/>
  <c r="H438" i="1"/>
  <c r="H439" i="1"/>
  <c r="H440" i="1"/>
  <c r="H441" i="1"/>
  <c r="H442" i="1"/>
  <c r="H443" i="1"/>
  <c r="H445" i="1"/>
  <c r="H446" i="1"/>
  <c r="H447" i="1"/>
  <c r="H448" i="1"/>
  <c r="H449" i="1"/>
  <c r="H450" i="1"/>
  <c r="H451" i="1"/>
  <c r="H452" i="1"/>
  <c r="H453" i="1"/>
  <c r="H454" i="1"/>
  <c r="H455" i="1"/>
  <c r="H456" i="1"/>
  <c r="H457" i="1"/>
  <c r="H458" i="1"/>
  <c r="H459" i="1"/>
  <c r="H460" i="1"/>
  <c r="H461" i="1"/>
  <c r="H462" i="1"/>
  <c r="H463" i="1"/>
  <c r="H464" i="1"/>
  <c r="H465" i="1"/>
  <c r="H466" i="1"/>
  <c r="H467" i="1"/>
  <c r="H468" i="1"/>
  <c r="H472" i="1"/>
  <c r="H473" i="1"/>
  <c r="H474" i="1"/>
  <c r="H475" i="1"/>
  <c r="H476" i="1"/>
  <c r="H477" i="1"/>
  <c r="H478" i="1"/>
  <c r="H479" i="1"/>
  <c r="H480" i="1"/>
  <c r="H481" i="1"/>
  <c r="H482" i="1"/>
  <c r="H483" i="1"/>
  <c r="H484" i="1"/>
  <c r="H485" i="1"/>
  <c r="H486" i="1"/>
  <c r="H487" i="1"/>
  <c r="H490" i="1"/>
  <c r="H491" i="1"/>
  <c r="H492" i="1"/>
  <c r="H493" i="1"/>
  <c r="H494" i="1"/>
  <c r="H495" i="1"/>
  <c r="H496" i="1"/>
  <c r="H497" i="1"/>
  <c r="H498" i="1"/>
  <c r="H499" i="1"/>
  <c r="H500" i="1"/>
  <c r="H501" i="1"/>
  <c r="H502" i="1"/>
  <c r="H503" i="1"/>
  <c r="H504" i="1"/>
  <c r="H505" i="1"/>
  <c r="H508" i="1"/>
  <c r="H509" i="1"/>
  <c r="H510" i="1"/>
  <c r="H512" i="1"/>
  <c r="H513" i="1"/>
  <c r="H514" i="1"/>
  <c r="H517" i="1"/>
  <c r="H518" i="1"/>
  <c r="H519" i="1"/>
  <c r="H520" i="1"/>
  <c r="H522" i="1"/>
  <c r="H523" i="1"/>
  <c r="H524" i="1"/>
  <c r="H525" i="1"/>
  <c r="H526" i="1"/>
  <c r="H529" i="1"/>
  <c r="H530" i="1"/>
  <c r="H531" i="1"/>
  <c r="H532" i="1"/>
  <c r="H533" i="1"/>
  <c r="H534" i="1"/>
  <c r="H535" i="1"/>
  <c r="H536" i="1"/>
  <c r="H537" i="1"/>
  <c r="H538" i="1"/>
  <c r="H539" i="1"/>
  <c r="H540" i="1"/>
  <c r="H541" i="1"/>
  <c r="H542" i="1"/>
  <c r="H543" i="1"/>
  <c r="H544" i="1"/>
  <c r="H545" i="1"/>
  <c r="H546" i="1"/>
  <c r="H547" i="1"/>
  <c r="H548" i="1"/>
  <c r="H549" i="1"/>
  <c r="H551" i="1"/>
  <c r="H552" i="1"/>
  <c r="H553" i="1"/>
  <c r="H554" i="1"/>
  <c r="H555" i="1"/>
  <c r="H556" i="1"/>
  <c r="H557" i="1"/>
  <c r="H558" i="1"/>
  <c r="H559" i="1"/>
  <c r="H560" i="1"/>
  <c r="H561" i="1"/>
  <c r="H562" i="1"/>
  <c r="H563" i="1"/>
  <c r="H564" i="1"/>
  <c r="H565" i="1"/>
  <c r="H566" i="1"/>
  <c r="H567" i="1"/>
  <c r="H568" i="1"/>
  <c r="H569" i="1"/>
  <c r="H570" i="1"/>
  <c r="H573" i="1"/>
  <c r="H574" i="1"/>
  <c r="H575" i="1"/>
  <c r="H576" i="1"/>
  <c r="H577" i="1"/>
  <c r="H578" i="1"/>
  <c r="H580" i="1"/>
  <c r="H581" i="1"/>
  <c r="H582" i="1"/>
  <c r="H583" i="1"/>
  <c r="H584" i="1"/>
  <c r="H585" i="1"/>
  <c r="H586" i="1"/>
  <c r="H587" i="1"/>
  <c r="H588" i="1"/>
  <c r="H589" i="1"/>
  <c r="H590" i="1"/>
  <c r="H595" i="1"/>
  <c r="H596" i="1"/>
  <c r="H598" i="1"/>
  <c r="H599" i="1"/>
  <c r="H600" i="1"/>
  <c r="H603" i="1"/>
  <c r="H604" i="1"/>
  <c r="H606" i="1"/>
  <c r="H607" i="1"/>
  <c r="H608" i="1"/>
  <c r="H611" i="1"/>
  <c r="H612" i="1"/>
  <c r="H613" i="1"/>
  <c r="H614" i="1"/>
  <c r="H615" i="1"/>
  <c r="H617" i="1"/>
  <c r="H618" i="1"/>
  <c r="H619" i="1"/>
  <c r="H620" i="1"/>
  <c r="H621" i="1"/>
  <c r="H623" i="1"/>
  <c r="H624" i="1"/>
  <c r="H625" i="1"/>
  <c r="H626" i="1"/>
  <c r="H627" i="1"/>
  <c r="H629" i="1"/>
  <c r="H630" i="1"/>
  <c r="H631" i="1"/>
  <c r="H632" i="1"/>
  <c r="H633" i="1"/>
  <c r="H634" i="1"/>
  <c r="H637" i="1"/>
  <c r="H638" i="1"/>
  <c r="H640" i="1"/>
  <c r="H642" i="1"/>
  <c r="H644" i="1"/>
  <c r="H645" i="1"/>
  <c r="H646" i="1"/>
  <c r="H648" i="1"/>
  <c r="H649" i="1"/>
  <c r="H650" i="1"/>
  <c r="H651" i="1"/>
  <c r="H652" i="1"/>
  <c r="H653" i="1"/>
  <c r="H656" i="1"/>
  <c r="H657" i="1"/>
  <c r="H658" i="1"/>
  <c r="H659" i="1"/>
  <c r="H660" i="1"/>
  <c r="H661" i="1"/>
  <c r="H662" i="1"/>
  <c r="H663" i="1"/>
  <c r="H664" i="1"/>
  <c r="H666" i="1"/>
  <c r="H667" i="1"/>
  <c r="H668" i="1"/>
  <c r="H669" i="1"/>
  <c r="H670" i="1"/>
  <c r="H671" i="1"/>
  <c r="H672" i="1"/>
  <c r="H673" i="1"/>
  <c r="H674" i="1"/>
  <c r="H676" i="1"/>
  <c r="H677" i="1"/>
  <c r="H678" i="1"/>
  <c r="H679" i="1"/>
  <c r="H680" i="1"/>
  <c r="H681" i="1"/>
  <c r="H682" i="1"/>
  <c r="H683" i="1"/>
  <c r="H684" i="1"/>
  <c r="H686" i="1"/>
  <c r="H687" i="1"/>
  <c r="H688" i="1"/>
  <c r="H18" i="1"/>
  <c r="H19" i="1"/>
  <c r="H17" i="1"/>
  <c r="J688" i="1" l="1"/>
  <c r="J687" i="1"/>
  <c r="J686" i="1"/>
  <c r="J685" i="1" s="1"/>
  <c r="J684" i="1"/>
  <c r="J683" i="1"/>
  <c r="J682" i="1"/>
  <c r="J681" i="1"/>
  <c r="J680" i="1"/>
  <c r="J679" i="1"/>
  <c r="J678" i="1"/>
  <c r="J677" i="1"/>
  <c r="J676" i="1"/>
  <c r="J675" i="1"/>
  <c r="J674" i="1"/>
  <c r="J673" i="1"/>
  <c r="J672" i="1"/>
  <c r="J665" i="1" s="1"/>
  <c r="J671" i="1"/>
  <c r="J670" i="1"/>
  <c r="J669" i="1"/>
  <c r="J668" i="1"/>
  <c r="J667" i="1"/>
  <c r="J666" i="1"/>
  <c r="J664" i="1"/>
  <c r="J663" i="1"/>
  <c r="J662" i="1"/>
  <c r="J661" i="1"/>
  <c r="J660" i="1"/>
  <c r="J659" i="1"/>
  <c r="J658" i="1"/>
  <c r="J655" i="1" s="1"/>
  <c r="J657" i="1"/>
  <c r="J656" i="1"/>
  <c r="J653" i="1"/>
  <c r="J652" i="1"/>
  <c r="J651" i="1"/>
  <c r="J650" i="1"/>
  <c r="J649" i="1"/>
  <c r="J648" i="1"/>
  <c r="J647" i="1"/>
  <c r="J646" i="1"/>
  <c r="J645" i="1"/>
  <c r="J644" i="1"/>
  <c r="J643" i="1" s="1"/>
  <c r="J635" i="1" s="1"/>
  <c r="J642" i="1"/>
  <c r="J641" i="1"/>
  <c r="J640" i="1"/>
  <c r="J639" i="1"/>
  <c r="J638" i="1"/>
  <c r="J637" i="1"/>
  <c r="J636" i="1"/>
  <c r="J634" i="1"/>
  <c r="J633" i="1"/>
  <c r="J632" i="1"/>
  <c r="J631" i="1"/>
  <c r="J630" i="1"/>
  <c r="J629" i="1"/>
  <c r="J628" i="1" s="1"/>
  <c r="J627" i="1"/>
  <c r="J626" i="1"/>
  <c r="J625" i="1"/>
  <c r="J624" i="1"/>
  <c r="J623" i="1"/>
  <c r="J622" i="1"/>
  <c r="J621" i="1"/>
  <c r="J620" i="1"/>
  <c r="J619" i="1"/>
  <c r="J618" i="1"/>
  <c r="J617" i="1"/>
  <c r="J616" i="1" s="1"/>
  <c r="J609" i="1" s="1"/>
  <c r="J615" i="1"/>
  <c r="J614" i="1"/>
  <c r="J613" i="1"/>
  <c r="J612" i="1"/>
  <c r="J611" i="1"/>
  <c r="J610" i="1"/>
  <c r="J608" i="1"/>
  <c r="J607" i="1"/>
  <c r="J606" i="1"/>
  <c r="J605" i="1"/>
  <c r="J604" i="1"/>
  <c r="J603" i="1"/>
  <c r="J602" i="1"/>
  <c r="J601" i="1" s="1"/>
  <c r="J592" i="1" s="1"/>
  <c r="J591" i="1" s="1"/>
  <c r="J600" i="1"/>
  <c r="J599" i="1"/>
  <c r="J598" i="1"/>
  <c r="J597" i="1"/>
  <c r="J596" i="1"/>
  <c r="J595" i="1"/>
  <c r="J594" i="1"/>
  <c r="J593" i="1"/>
  <c r="J590" i="1"/>
  <c r="J589" i="1"/>
  <c r="J588" i="1"/>
  <c r="J579" i="1" s="1"/>
  <c r="J587" i="1"/>
  <c r="J586" i="1"/>
  <c r="J585" i="1"/>
  <c r="J584" i="1"/>
  <c r="J583" i="1"/>
  <c r="J582" i="1"/>
  <c r="J581" i="1"/>
  <c r="J580" i="1"/>
  <c r="J578" i="1"/>
  <c r="J577" i="1"/>
  <c r="J576" i="1"/>
  <c r="J575" i="1"/>
  <c r="J574" i="1"/>
  <c r="J573" i="1"/>
  <c r="J572" i="1" s="1"/>
  <c r="J571" i="1" s="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28" i="1" s="1"/>
  <c r="J527" i="1" s="1"/>
  <c r="J531" i="1"/>
  <c r="J530" i="1"/>
  <c r="J529" i="1"/>
  <c r="J526" i="1"/>
  <c r="J525" i="1"/>
  <c r="J524" i="1"/>
  <c r="J523" i="1"/>
  <c r="J522" i="1"/>
  <c r="J521" i="1"/>
  <c r="J520" i="1"/>
  <c r="J519" i="1"/>
  <c r="J518" i="1"/>
  <c r="J517" i="1"/>
  <c r="J516" i="1" s="1"/>
  <c r="J515" i="1" s="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s="1"/>
  <c r="J488" i="1" s="1"/>
  <c r="J487" i="1"/>
  <c r="J486" i="1"/>
  <c r="J485" i="1"/>
  <c r="J484" i="1"/>
  <c r="J483" i="1"/>
  <c r="J482" i="1"/>
  <c r="J481" i="1"/>
  <c r="J480" i="1"/>
  <c r="J479" i="1"/>
  <c r="J478" i="1"/>
  <c r="J477" i="1"/>
  <c r="J476" i="1"/>
  <c r="J471" i="1" s="1"/>
  <c r="J470" i="1" s="1"/>
  <c r="J469" i="1" s="1"/>
  <c r="J475" i="1"/>
  <c r="J474" i="1"/>
  <c r="J473" i="1"/>
  <c r="J472" i="1"/>
  <c r="J468" i="1"/>
  <c r="J467" i="1"/>
  <c r="J466" i="1"/>
  <c r="J465" i="1"/>
  <c r="J464" i="1"/>
  <c r="J463" i="1"/>
  <c r="J462" i="1"/>
  <c r="J461" i="1"/>
  <c r="J460" i="1"/>
  <c r="J459" i="1"/>
  <c r="J458" i="1"/>
  <c r="J457" i="1"/>
  <c r="J456" i="1"/>
  <c r="J455" i="1"/>
  <c r="J454" i="1"/>
  <c r="J453" i="1"/>
  <c r="J452" i="1"/>
  <c r="J451" i="1"/>
  <c r="J450" i="1"/>
  <c r="J449" i="1"/>
  <c r="J448" i="1"/>
  <c r="J444" i="1" s="1"/>
  <c r="J447" i="1"/>
  <c r="J446" i="1"/>
  <c r="J445" i="1"/>
  <c r="J443" i="1"/>
  <c r="J442" i="1"/>
  <c r="J441" i="1"/>
  <c r="J440" i="1"/>
  <c r="J439" i="1"/>
  <c r="J438" i="1"/>
  <c r="J437" i="1"/>
  <c r="J435" i="1" s="1"/>
  <c r="J436" i="1"/>
  <c r="J432" i="1"/>
  <c r="J431" i="1"/>
  <c r="J430" i="1"/>
  <c r="J429" i="1"/>
  <c r="J428" i="1"/>
  <c r="J427" i="1"/>
  <c r="J426" i="1"/>
  <c r="J425" i="1"/>
  <c r="J424" i="1"/>
  <c r="J423" i="1"/>
  <c r="J422" i="1"/>
  <c r="J421" i="1"/>
  <c r="J420" i="1"/>
  <c r="J412" i="1" s="1"/>
  <c r="J419" i="1"/>
  <c r="J418" i="1"/>
  <c r="J417" i="1"/>
  <c r="J416" i="1"/>
  <c r="J415" i="1"/>
  <c r="J414" i="1"/>
  <c r="J413" i="1"/>
  <c r="J411" i="1"/>
  <c r="J410" i="1"/>
  <c r="J409" i="1"/>
  <c r="J402" i="1" s="1"/>
  <c r="J401" i="1" s="1"/>
  <c r="J400" i="1" s="1"/>
  <c r="J408" i="1"/>
  <c r="J407" i="1"/>
  <c r="J406" i="1"/>
  <c r="J405" i="1"/>
  <c r="J404" i="1"/>
  <c r="J403" i="1"/>
  <c r="J397" i="1"/>
  <c r="J396" i="1"/>
  <c r="J395" i="1"/>
  <c r="J394" i="1"/>
  <c r="J393" i="1"/>
  <c r="J392" i="1"/>
  <c r="J390" i="1" s="1"/>
  <c r="J389" i="1" s="1"/>
  <c r="J391" i="1"/>
  <c r="J388" i="1"/>
  <c r="J387" i="1"/>
  <c r="J386" i="1"/>
  <c r="J385" i="1"/>
  <c r="J384" i="1"/>
  <c r="J383" i="1"/>
  <c r="J382" i="1"/>
  <c r="J381" i="1"/>
  <c r="J377" i="1" s="1"/>
  <c r="J376" i="1" s="1"/>
  <c r="J380" i="1"/>
  <c r="J379" i="1"/>
  <c r="J378" i="1"/>
  <c r="J375" i="1"/>
  <c r="J374" i="1"/>
  <c r="J373" i="1"/>
  <c r="J372" i="1"/>
  <c r="J371" i="1"/>
  <c r="J370" i="1"/>
  <c r="J369" i="1"/>
  <c r="J368" i="1"/>
  <c r="J367" i="1"/>
  <c r="J366" i="1"/>
  <c r="J365" i="1"/>
  <c r="J364" i="1"/>
  <c r="J362" i="1" s="1"/>
  <c r="J361" i="1" s="1"/>
  <c r="J363" i="1"/>
  <c r="J359" i="1"/>
  <c r="J358" i="1"/>
  <c r="J357" i="1"/>
  <c r="J356" i="1"/>
  <c r="J355" i="1"/>
  <c r="J354" i="1"/>
  <c r="J353" i="1"/>
  <c r="J352" i="1" s="1"/>
  <c r="J351" i="1" s="1"/>
  <c r="J350" i="1"/>
  <c r="J349" i="1"/>
  <c r="J347" i="1" s="1"/>
  <c r="J341" i="1" s="1"/>
  <c r="J348" i="1"/>
  <c r="J346" i="1"/>
  <c r="J345" i="1"/>
  <c r="J344" i="1"/>
  <c r="J343" i="1"/>
  <c r="J342" i="1"/>
  <c r="J340" i="1"/>
  <c r="J339" i="1"/>
  <c r="J338" i="1"/>
  <c r="J337" i="1"/>
  <c r="J336" i="1"/>
  <c r="J332" i="1" s="1"/>
  <c r="J331" i="1" s="1"/>
  <c r="J330" i="1" s="1"/>
  <c r="J335" i="1"/>
  <c r="J334" i="1"/>
  <c r="J333" i="1"/>
  <c r="J329" i="1"/>
  <c r="J328" i="1"/>
  <c r="J327" i="1"/>
  <c r="J326" i="1"/>
  <c r="J325" i="1"/>
  <c r="J321" i="1" s="1"/>
  <c r="J314" i="1" s="1"/>
  <c r="J324" i="1"/>
  <c r="J323" i="1"/>
  <c r="J322" i="1"/>
  <c r="J320" i="1"/>
  <c r="J319" i="1"/>
  <c r="J318" i="1"/>
  <c r="J317" i="1"/>
  <c r="J316" i="1"/>
  <c r="J315" i="1"/>
  <c r="J313" i="1"/>
  <c r="J312" i="1"/>
  <c r="J311" i="1"/>
  <c r="J310" i="1"/>
  <c r="J309" i="1"/>
  <c r="J308" i="1"/>
  <c r="J307" i="1"/>
  <c r="J306" i="1"/>
  <c r="J305" i="1"/>
  <c r="J304" i="1"/>
  <c r="J303" i="1"/>
  <c r="J302" i="1"/>
  <c r="J301" i="1"/>
  <c r="J300" i="1"/>
  <c r="J299" i="1"/>
  <c r="J298" i="1"/>
  <c r="J297" i="1"/>
  <c r="J296" i="1" s="1"/>
  <c r="J295" i="1"/>
  <c r="J294" i="1"/>
  <c r="J293" i="1"/>
  <c r="J292" i="1"/>
  <c r="J291" i="1"/>
  <c r="J290" i="1"/>
  <c r="J289" i="1"/>
  <c r="J288" i="1"/>
  <c r="J287" i="1"/>
  <c r="J286" i="1"/>
  <c r="J285" i="1"/>
  <c r="J284" i="1"/>
  <c r="J283" i="1"/>
  <c r="J282" i="1"/>
  <c r="J281" i="1"/>
  <c r="J280" i="1"/>
  <c r="J279" i="1" s="1"/>
  <c r="J278" i="1" s="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s="1"/>
  <c r="J250" i="1"/>
  <c r="J249" i="1"/>
  <c r="J248" i="1"/>
  <c r="J247" i="1"/>
  <c r="J246" i="1"/>
  <c r="J245" i="1"/>
  <c r="J244" i="1"/>
  <c r="J243" i="1"/>
  <c r="J242" i="1"/>
  <c r="J241" i="1"/>
  <c r="J228" i="1" s="1"/>
  <c r="J240" i="1"/>
  <c r="J239" i="1"/>
  <c r="J238" i="1"/>
  <c r="J237" i="1"/>
  <c r="J236" i="1"/>
  <c r="J235" i="1"/>
  <c r="J234" i="1"/>
  <c r="J233" i="1"/>
  <c r="J232" i="1"/>
  <c r="J231" i="1"/>
  <c r="J230" i="1"/>
  <c r="J229" i="1"/>
  <c r="J226" i="1"/>
  <c r="J225" i="1"/>
  <c r="J224" i="1"/>
  <c r="J223" i="1" s="1"/>
  <c r="J219" i="1" s="1"/>
  <c r="J222" i="1"/>
  <c r="J221" i="1"/>
  <c r="J220" i="1"/>
  <c r="J218" i="1"/>
  <c r="J217" i="1"/>
  <c r="J216" i="1"/>
  <c r="J215" i="1"/>
  <c r="J214" i="1"/>
  <c r="J213" i="1"/>
  <c r="J211" i="1" s="1"/>
  <c r="J204" i="1" s="1"/>
  <c r="J212" i="1"/>
  <c r="J210" i="1"/>
  <c r="J209" i="1"/>
  <c r="J208" i="1"/>
  <c r="J207" i="1"/>
  <c r="J206" i="1"/>
  <c r="J205" i="1"/>
  <c r="J203" i="1"/>
  <c r="J202" i="1"/>
  <c r="J201" i="1"/>
  <c r="J200" i="1"/>
  <c r="J199" i="1"/>
  <c r="J198" i="1"/>
  <c r="J197" i="1"/>
  <c r="J196" i="1"/>
  <c r="J195" i="1" s="1"/>
  <c r="J193" i="1"/>
  <c r="J192" i="1"/>
  <c r="J191" i="1"/>
  <c r="J190" i="1"/>
  <c r="J189" i="1"/>
  <c r="J188" i="1"/>
  <c r="J187" i="1"/>
  <c r="J186" i="1"/>
  <c r="J185" i="1"/>
  <c r="J184" i="1"/>
  <c r="J183" i="1"/>
  <c r="J182" i="1"/>
  <c r="J181" i="1"/>
  <c r="J178" i="1" s="1"/>
  <c r="J177" i="1" s="1"/>
  <c r="J180" i="1"/>
  <c r="J179" i="1"/>
  <c r="J176" i="1"/>
  <c r="J175" i="1"/>
  <c r="J174" i="1"/>
  <c r="J173" i="1"/>
  <c r="J172" i="1"/>
  <c r="J171" i="1"/>
  <c r="J170" i="1"/>
  <c r="J169" i="1"/>
  <c r="J168" i="1"/>
  <c r="J164" i="1" s="1"/>
  <c r="J158" i="1" s="1"/>
  <c r="J167" i="1"/>
  <c r="J166" i="1"/>
  <c r="J165" i="1"/>
  <c r="J163" i="1"/>
  <c r="J162" i="1"/>
  <c r="J161" i="1"/>
  <c r="J160" i="1"/>
  <c r="J159" i="1"/>
  <c r="J156" i="1"/>
  <c r="J155" i="1"/>
  <c r="J154" i="1"/>
  <c r="J153" i="1"/>
  <c r="J152" i="1" s="1"/>
  <c r="J140" i="1" s="1"/>
  <c r="J151" i="1"/>
  <c r="J150" i="1"/>
  <c r="J149" i="1"/>
  <c r="J148" i="1"/>
  <c r="J147" i="1"/>
  <c r="J146" i="1"/>
  <c r="J145" i="1"/>
  <c r="J144" i="1"/>
  <c r="J143" i="1"/>
  <c r="J142" i="1"/>
  <c r="J141" i="1"/>
  <c r="J139" i="1"/>
  <c r="J138" i="1"/>
  <c r="J137" i="1"/>
  <c r="J136" i="1"/>
  <c r="J135" i="1"/>
  <c r="J134" i="1"/>
  <c r="J133" i="1"/>
  <c r="J132" i="1"/>
  <c r="J131" i="1"/>
  <c r="J130" i="1"/>
  <c r="J129" i="1"/>
  <c r="J128" i="1"/>
  <c r="J127" i="1"/>
  <c r="J126" i="1"/>
  <c r="J125" i="1"/>
  <c r="J122" i="1" s="1"/>
  <c r="J124" i="1"/>
  <c r="J123" i="1"/>
  <c r="J121" i="1"/>
  <c r="J120" i="1"/>
  <c r="J119" i="1"/>
  <c r="J118" i="1"/>
  <c r="J117" i="1"/>
  <c r="J116" i="1"/>
  <c r="J115" i="1"/>
  <c r="J114" i="1"/>
  <c r="J113" i="1"/>
  <c r="J112" i="1"/>
  <c r="J111" i="1" s="1"/>
  <c r="J108" i="1"/>
  <c r="J107" i="1"/>
  <c r="J106" i="1"/>
  <c r="J105" i="1"/>
  <c r="J104" i="1"/>
  <c r="J103" i="1"/>
  <c r="J102" i="1"/>
  <c r="J101" i="1"/>
  <c r="J97" i="1" s="1"/>
  <c r="J100" i="1"/>
  <c r="J99" i="1"/>
  <c r="J98" i="1"/>
  <c r="J96" i="1"/>
  <c r="J95" i="1"/>
  <c r="J94" i="1"/>
  <c r="J93" i="1"/>
  <c r="J92" i="1"/>
  <c r="J91" i="1"/>
  <c r="J90" i="1"/>
  <c r="J89" i="1"/>
  <c r="J88" i="1"/>
  <c r="J87" i="1"/>
  <c r="J86" i="1"/>
  <c r="J85" i="1"/>
  <c r="J84" i="1"/>
  <c r="J83" i="1" s="1"/>
  <c r="J82" i="1"/>
  <c r="J81" i="1"/>
  <c r="J80" i="1"/>
  <c r="J79" i="1"/>
  <c r="J78" i="1"/>
  <c r="J77" i="1"/>
  <c r="J76" i="1"/>
  <c r="J75" i="1"/>
  <c r="J74" i="1"/>
  <c r="J73" i="1"/>
  <c r="J63" i="1" s="1"/>
  <c r="J72" i="1"/>
  <c r="J71" i="1"/>
  <c r="J70" i="1"/>
  <c r="J69" i="1"/>
  <c r="J68" i="1"/>
  <c r="J67" i="1"/>
  <c r="J66" i="1"/>
  <c r="J65" i="1"/>
  <c r="J64" i="1"/>
  <c r="J61" i="1"/>
  <c r="J60" i="1"/>
  <c r="J59" i="1"/>
  <c r="J58" i="1"/>
  <c r="J57" i="1"/>
  <c r="J56" i="1"/>
  <c r="J50" i="1" s="1"/>
  <c r="J55" i="1"/>
  <c r="J54" i="1"/>
  <c r="J53" i="1"/>
  <c r="J52" i="1"/>
  <c r="J51" i="1"/>
  <c r="J49" i="1"/>
  <c r="J48" i="1"/>
  <c r="J47" i="1"/>
  <c r="J46" i="1"/>
  <c r="J45" i="1"/>
  <c r="J44" i="1" s="1"/>
  <c r="J43" i="1"/>
  <c r="J42" i="1"/>
  <c r="J41" i="1"/>
  <c r="J40" i="1"/>
  <c r="J39" i="1"/>
  <c r="J38" i="1"/>
  <c r="J37" i="1"/>
  <c r="J36" i="1"/>
  <c r="J33" i="1"/>
  <c r="J32" i="1"/>
  <c r="J31" i="1"/>
  <c r="J30" i="1"/>
  <c r="J29" i="1"/>
  <c r="J28" i="1"/>
  <c r="J22" i="1" s="1"/>
  <c r="J27" i="1"/>
  <c r="J26" i="1"/>
  <c r="J25" i="1"/>
  <c r="J24" i="1"/>
  <c r="J23" i="1"/>
  <c r="J21" i="1"/>
  <c r="J20" i="1"/>
  <c r="J19" i="1"/>
  <c r="J18" i="1"/>
  <c r="J17" i="1"/>
  <c r="J16" i="1" s="1"/>
  <c r="J62" i="1" l="1"/>
  <c r="J110" i="1"/>
  <c r="J227" i="1"/>
  <c r="J194" i="1"/>
  <c r="J157" i="1"/>
  <c r="J35" i="1"/>
  <c r="J34" i="1" s="1"/>
  <c r="J434" i="1"/>
  <c r="J433" i="1" s="1"/>
  <c r="J399" i="1" s="1"/>
  <c r="J398" i="1" s="1"/>
  <c r="J360" i="1" s="1"/>
  <c r="J15" i="1"/>
  <c r="J654" i="1"/>
  <c r="J109" i="1" l="1"/>
  <c r="J14" i="1" s="1"/>
</calcChain>
</file>

<file path=xl/sharedStrings.xml><?xml version="1.0" encoding="utf-8"?>
<sst xmlns="http://schemas.openxmlformats.org/spreadsheetml/2006/main" count="4029" uniqueCount="1413">
  <si>
    <t>DADOS</t>
  </si>
  <si>
    <t>Titulo</t>
  </si>
  <si>
    <t>PLANILHA ORÇAMENTÁRIA CONSOLIDADA</t>
  </si>
  <si>
    <t>Obra</t>
  </si>
  <si>
    <t>Matrinchã Mod. I - Retomada - Goiás Social - 31UH</t>
  </si>
  <si>
    <t>Descrição</t>
  </si>
  <si>
    <t>Processo: 202400031003175</t>
  </si>
  <si>
    <t>Tabela</t>
  </si>
  <si>
    <t>GO-2025-FEVEREIRO-DESONERADO-SINAPI</t>
  </si>
  <si>
    <t>BDI Aplicado</t>
  </si>
  <si>
    <t>% Adequação</t>
  </si>
  <si>
    <t>Data</t>
  </si>
  <si>
    <t>Valor UH Médio</t>
  </si>
  <si>
    <t>RT Orçamento</t>
  </si>
  <si>
    <t>Processo</t>
  </si>
  <si>
    <t>PLANILHA ORÇAMENTÁRIA</t>
  </si>
  <si>
    <t>Item</t>
  </si>
  <si>
    <t>Referência</t>
  </si>
  <si>
    <t>Tipo</t>
  </si>
  <si>
    <t>Código</t>
  </si>
  <si>
    <t>Unid.</t>
  </si>
  <si>
    <t>Quantidade</t>
  </si>
  <si>
    <t>Custo Unitário</t>
  </si>
  <si>
    <t>Preço</t>
  </si>
  <si>
    <t>Unitário</t>
  </si>
  <si>
    <t>Total</t>
  </si>
  <si>
    <t>1.</t>
  </si>
  <si>
    <t/>
  </si>
  <si>
    <t>MATRINCHÃ MOD. I RETOMADA - GOIÁS SOCIAL - 31 UH - PADRÃO: 47,43 M2 E PCD: 51,07 M2 - 180 DIAS</t>
  </si>
  <si>
    <t>1.1.</t>
  </si>
  <si>
    <t>CUSTOS MENSAIS</t>
  </si>
  <si>
    <t>1.1.1.</t>
  </si>
  <si>
    <t>IMPLANTAÇÃO DA OBRA</t>
  </si>
  <si>
    <t>1.1.1.1</t>
  </si>
  <si>
    <t>GOINFRA</t>
  </si>
  <si>
    <t>COMPOSICAO</t>
  </si>
  <si>
    <t>021400</t>
  </si>
  <si>
    <t>CONSUMO DE ÁGUA</t>
  </si>
  <si>
    <t>m3</t>
  </si>
  <si>
    <t>1.1.1.2</t>
  </si>
  <si>
    <t>021401</t>
  </si>
  <si>
    <t>CONSUMO DE ENERGIA ELÉTRICA</t>
  </si>
  <si>
    <t>KWH</t>
  </si>
  <si>
    <t>1.1.1.3</t>
  </si>
  <si>
    <t>060105</t>
  </si>
  <si>
    <t>ANDAIME METALICO FACHADEIRO (ALUGUEL/MES)</t>
  </si>
  <si>
    <t>m2xmes</t>
  </si>
  <si>
    <t>1.1.1.4</t>
  </si>
  <si>
    <t>030105</t>
  </si>
  <si>
    <t>TRANSPORTE DE ENTULHO EM CAÇAMBA ESTACIONÁRIA  INCLUSO A CARGA MANUAL</t>
  </si>
  <si>
    <t>1.1.1.5</t>
  </si>
  <si>
    <t>SINAPI</t>
  </si>
  <si>
    <t>INSUMO</t>
  </si>
  <si>
    <t>10777</t>
  </si>
  <si>
    <t>LOCACAO DE CONTAINER 2,30 X 4,30 M, ALT. 2,50 M, PARA SANITARIO, COM 3 BACIAS, 4 CHUVEIROS, 1 LAVATORIO E 1 MICTORIO (NAO INCLUI MOBILIZACAO/DESMOBILIZACAO)</t>
  </si>
  <si>
    <t>mês</t>
  </si>
  <si>
    <t>1.1.2.</t>
  </si>
  <si>
    <t>CUSTOS ADMINISTRATIVOS</t>
  </si>
  <si>
    <t>1.1.2.1</t>
  </si>
  <si>
    <t>250101</t>
  </si>
  <si>
    <t>ENGENHEIRO - (OBRAS CIVIS)</t>
  </si>
  <si>
    <t>h</t>
  </si>
  <si>
    <t>1.1.2.2</t>
  </si>
  <si>
    <t>250113</t>
  </si>
  <si>
    <t>TÉCNICO EM SEGURANÇA DO TRABALHO (O. CIVIS)</t>
  </si>
  <si>
    <t>1.1.2.3</t>
  </si>
  <si>
    <t>250102</t>
  </si>
  <si>
    <t>MESTRE DE OBRA - (OBRAS CIVIS)</t>
  </si>
  <si>
    <t>1.1.2.4</t>
  </si>
  <si>
    <t>250112</t>
  </si>
  <si>
    <t>ADMINISTRATIVO DE OBRAS - (OBRAS CIVIS )</t>
  </si>
  <si>
    <t>1.1.2.5</t>
  </si>
  <si>
    <t>250105</t>
  </si>
  <si>
    <t>ALMOXARIFE - (OBRAS CIVIS)</t>
  </si>
  <si>
    <t>1.1.2.6</t>
  </si>
  <si>
    <t>250109</t>
  </si>
  <si>
    <t>APONTADOR - (OBRAS CIVIS)</t>
  </si>
  <si>
    <t>1.1.2.7</t>
  </si>
  <si>
    <t>250110</t>
  </si>
  <si>
    <t>VIGIA DE OBRAS - (NOTURNO  E NO SÁBADO/DOMINGO DIURNO) - O.C.</t>
  </si>
  <si>
    <t>1.1.2.8</t>
  </si>
  <si>
    <t>020200</t>
  </si>
  <si>
    <t>FERRAMENTAS (MANUAIS/ELÉTRICAS) E MATERIAL DE LIMPEZA PERMANENTE DA OBRA - ÁREAS EDIFICADAS/COBERTAS/FECHADAS</t>
  </si>
  <si>
    <t>m2</t>
  </si>
  <si>
    <t>1.1.2.9</t>
  </si>
  <si>
    <t>021602</t>
  </si>
  <si>
    <t>EPI/PGR/PCMSO/EXAMES/TREINAMENTOS/VISITAS - ÁREAS EDIFICADAS/COBERTAS/FECHADAS</t>
  </si>
  <si>
    <t>1.1.2.10</t>
  </si>
  <si>
    <t>271502</t>
  </si>
  <si>
    <t>CANTINA - (OBRAS CIVIS)</t>
  </si>
  <si>
    <t>RE</t>
  </si>
  <si>
    <t>1.1.2.11</t>
  </si>
  <si>
    <t>271500</t>
  </si>
  <si>
    <t>CAFE DA MANHA</t>
  </si>
  <si>
    <t>1.2.</t>
  </si>
  <si>
    <t>1a ETAPA</t>
  </si>
  <si>
    <t>1.2.1.</t>
  </si>
  <si>
    <t>ETAPA 1A - LIMPEZA E PATAMARIZAÇÃO</t>
  </si>
  <si>
    <t>1.2.1.1.</t>
  </si>
  <si>
    <t>SERVIÇOS PRELIMINARES</t>
  </si>
  <si>
    <t>1.2.1.1.1</t>
  </si>
  <si>
    <t>020190</t>
  </si>
  <si>
    <t>LIMPEZA MECÂNICA DE TERRENO</t>
  </si>
  <si>
    <t>1.2.1.1.2</t>
  </si>
  <si>
    <t>261001</t>
  </si>
  <si>
    <t>PINTURA LATEX ACRILICO 2 DEMAOS</t>
  </si>
  <si>
    <t>1.2.1.1.3</t>
  </si>
  <si>
    <t>020400</t>
  </si>
  <si>
    <t>LIGAÇÃO PROVISÓRIA DE ÁGUA (INCLUSO RETIRADA DO ESGOTO SANITÁRIO) - PD. GOINFRA</t>
  </si>
  <si>
    <t>Un</t>
  </si>
  <si>
    <t>1.2.1.1.4</t>
  </si>
  <si>
    <t>020501</t>
  </si>
  <si>
    <t>LIGAÇÃO PROVISÓRIA LUZ E FORÇA - PD. GOINFRA</t>
  </si>
  <si>
    <t>1.2.1.1.5</t>
  </si>
  <si>
    <t>021301</t>
  </si>
  <si>
    <t>PLACA DE OBRA PLOTADA EM CHAPA METÁLICA 26 , AFIXADA EM CAVALETES DE MADEIRA DE LEI (VIGOTAS 6X12CM) - PADRÃO GOINFRA</t>
  </si>
  <si>
    <t>1.2.1.1.6</t>
  </si>
  <si>
    <t>270704</t>
  </si>
  <si>
    <t>CERCA PROVISÓRIA EM MADEIRA ROLIÇA ( EUCALIPTO SEM TRATAMENTO) H = 1,70M, COM 9 FIOS DE ARAME FARPADO - POSTE ESTICADOR A CADA 25 M E ESPAÇAMENTO ENTRE POSTES = 2,50 M</t>
  </si>
  <si>
    <t>m</t>
  </si>
  <si>
    <t>1.2.1.1.7</t>
  </si>
  <si>
    <t>AGEHAB</t>
  </si>
  <si>
    <t>AGE20202</t>
  </si>
  <si>
    <t>TENDA COM FECHAMENTO LATERAL EM ALVENARIA, ALTURA MÉDIA DE H=2,65M, RESTANTE COM TELA MOSQUETEIRO E PISO EM LASTRO DE CONCRETO MAGRO</t>
  </si>
  <si>
    <t>m²</t>
  </si>
  <si>
    <t>1.2.1.2.</t>
  </si>
  <si>
    <t>DEMOLIÇÕES</t>
  </si>
  <si>
    <t>1.2.1.2.1</t>
  </si>
  <si>
    <t>020118</t>
  </si>
  <si>
    <t>DEMOLIÇÃO MANUAL ALVENARIA TIJOLO SEM REAPROVEITAMENTO COM TRANSPORTE ATE CAÇAMBA E CARGA</t>
  </si>
  <si>
    <t>1.2.1.2.2</t>
  </si>
  <si>
    <t>020128</t>
  </si>
  <si>
    <t>DEMOLIÇÃO MANUAL DE PILAR EM CONCRETO ARMADO COM TRANSPORTE ATE A CAÇAMBA E CARGA</t>
  </si>
  <si>
    <t>1.2.1.2.3</t>
  </si>
  <si>
    <t>020129</t>
  </si>
  <si>
    <t>DEMOLIÇÃO MANUAL DE VIGA EM CONCRETO ARMADO COM TRANSPORTE ATÉ CAÇAMBA E CARGA</t>
  </si>
  <si>
    <t>1.2.1.2.4</t>
  </si>
  <si>
    <t>020125</t>
  </si>
  <si>
    <t>DEMOLIÇÃO MANUAL DE LAJE PRÉ-MOLDADA COM TRANSPORTE ATÉ CAÇAMBA E CARGA</t>
  </si>
  <si>
    <t>1.2.1.2.5</t>
  </si>
  <si>
    <t>AGE20012</t>
  </si>
  <si>
    <t>DEMOLIÇÃO MANUAL DE BLOCO DE FUNDAÇÃO EM CONCRETO ARMADO COM TRANSPORTE ATÉ CAÇAMBA E CARGA - REF. 20129 GOINFRA</t>
  </si>
  <si>
    <t>1.2.1.3.</t>
  </si>
  <si>
    <t>MOVIMENTO DE TERRA</t>
  </si>
  <si>
    <t>1.2.1.3.1</t>
  </si>
  <si>
    <t>041004</t>
  </si>
  <si>
    <t>ESCAVACAO MECANICA</t>
  </si>
  <si>
    <t>1.2.1.3.2</t>
  </si>
  <si>
    <t>041005</t>
  </si>
  <si>
    <t>CARGA MECANIZADA</t>
  </si>
  <si>
    <t>1.2.1.3.3</t>
  </si>
  <si>
    <t>SE003</t>
  </si>
  <si>
    <t>INDENIZAÇÃO DE JAZIDA</t>
  </si>
  <si>
    <t>m³</t>
  </si>
  <si>
    <t>1.2.1.3.4</t>
  </si>
  <si>
    <t>041006</t>
  </si>
  <si>
    <t>TRANSPORTE DE MATERIAL ESCAVADO M3.KM</t>
  </si>
  <si>
    <t>m3km</t>
  </si>
  <si>
    <t>1.2.1.3.5</t>
  </si>
  <si>
    <t>041010</t>
  </si>
  <si>
    <t>TRANSPORTE COM LÂMINA ATE 100 M - (OBRAS CIVIS)</t>
  </si>
  <si>
    <t>1.2.1.3.6</t>
  </si>
  <si>
    <t>041009</t>
  </si>
  <si>
    <t>COMPACTAÇÃO MECÂNICA SEM CONTROLE LABORATÓRIO</t>
  </si>
  <si>
    <t>1.2.1.4.</t>
  </si>
  <si>
    <t>TRANSPORTE MOVIMENTO DE TERRA</t>
  </si>
  <si>
    <t>1.2.1.4.1</t>
  </si>
  <si>
    <t>AGE5</t>
  </si>
  <si>
    <t>CARREGADEIRA DE PNEUS CAT - 924 H OU EQUIVALENTE (MOBILIZAÇÃO/DESMOBILIZAÇÃO)</t>
  </si>
  <si>
    <t>km</t>
  </si>
  <si>
    <t>1.2.1.4.2</t>
  </si>
  <si>
    <t>AGE6</t>
  </si>
  <si>
    <t>CAMINHÃO BASCULANTE 10M3 - 15T (MOBILIZAÇÃO/DESMOBILIZAÇÃO)</t>
  </si>
  <si>
    <t>1.2.1.4.3</t>
  </si>
  <si>
    <t>AGE8</t>
  </si>
  <si>
    <t>MOTONIVELADORA - CAT 120K OU EQUIVALENTE ou  ESCAVADEIRA HIDRÁULICA - 320DL OU EQUIVALENTE (MOBILIZAÇÃO/DESMOBILIZAÇÃO)</t>
  </si>
  <si>
    <t>1.2.1.4.4</t>
  </si>
  <si>
    <t>AGE9</t>
  </si>
  <si>
    <t>TRATOR ESTEIRAS COM LÂMINA - CAT D4 OU EQUIVALENTE (MOBILIZAÇÃO/DESMOBILIZAÇÃO)</t>
  </si>
  <si>
    <t>1.2.2.</t>
  </si>
  <si>
    <t>ETAPA 1B - MURRO DE ARRIMO, DRENAGEM E FUNDAÇÃO</t>
  </si>
  <si>
    <t>1.2.2.1.</t>
  </si>
  <si>
    <t>MURO DE ARRIMO/  DRENAGEM</t>
  </si>
  <si>
    <t>1.2.2.1.1</t>
  </si>
  <si>
    <t>AGE61137</t>
  </si>
  <si>
    <t xml:space="preserve">MURO DE ARRIMO PADRÃO AGEHAB, EM CANALETA DE CONCRETO, ESP. 14CM, SEM REVESTIMENTO, ALTURA ATÉ 3,00M, INCLUSO FUNDAÇÃO  (ESTACA DE 3,0M) - Obs.: CUSTO TOTAL DO SERVIÇO POR M2   </t>
  </si>
  <si>
    <t>1.2.2.1.2</t>
  </si>
  <si>
    <t>AGE61129</t>
  </si>
  <si>
    <t>MURO DE ARRIMO, EM CANALETA DE CONCRETO, ESP. 14CM, SEM REVESTIMENTO, ALTURA ATÉ 1,20M, INCLUSO FUNDAÇÃO (FORA DA PROJEÇÃO DA CASA)</t>
  </si>
  <si>
    <t>1.2.2.1.3</t>
  </si>
  <si>
    <t>121101</t>
  </si>
  <si>
    <t>IMPERMEABILIZAÇÃO  MURO DE ARRIMO COM 4 DEMÃOS DE EMULSÃO ASFÁLTICA</t>
  </si>
  <si>
    <t>1.2.2.1.4</t>
  </si>
  <si>
    <t>200403</t>
  </si>
  <si>
    <t>REBOCO (1 CALH:4 ARFC+100kgCI/M3)</t>
  </si>
  <si>
    <t>1.2.2.1.5</t>
  </si>
  <si>
    <t>AGE61149</t>
  </si>
  <si>
    <t>GUARDA CORPO EM ALVENARIA DE BLOCO DE CONCRETO ESTRUTURAL 14x19x39 (ESPESSURA DE 14CM), ALTURA DE 1,20M, SOBRE MURO DE ARRIMO</t>
  </si>
  <si>
    <t>1.2.2.1.6</t>
  </si>
  <si>
    <t>081828</t>
  </si>
  <si>
    <t>CAIXA DE AREIA 60X60X80CM (MEDIDAS INTERNAS) FUNDO DE BRITA COM GRELHA METÁLICA FERRO CHATO PADRÃO GOINFRA</t>
  </si>
  <si>
    <t>1.2.2.1.7</t>
  </si>
  <si>
    <t>082365</t>
  </si>
  <si>
    <t>TUBO RÍGIDO CORRUGADO PARA DRENAGEM DIAMETRO 100 MM</t>
  </si>
  <si>
    <t>1.2.2.1.8</t>
  </si>
  <si>
    <t>082304</t>
  </si>
  <si>
    <t>TUBO SOLDAVEL PARA ESGOTO DIAMETRO 100 MM</t>
  </si>
  <si>
    <t>1.2.2.1.9</t>
  </si>
  <si>
    <t>041001</t>
  </si>
  <si>
    <t>ESCAVAÇÃO CAMPO ABERTO COM TRANSPORTE MANUAL DE TERRA</t>
  </si>
  <si>
    <t>1.2.2.1.10</t>
  </si>
  <si>
    <t>040902</t>
  </si>
  <si>
    <t>REATERRO COM APILOAMENTO</t>
  </si>
  <si>
    <t>1.2.2.1.11</t>
  </si>
  <si>
    <t>051027</t>
  </si>
  <si>
    <t>LASTRO DE BRITA (OBRAS CIVIS)</t>
  </si>
  <si>
    <t>1.2.2.1.12</t>
  </si>
  <si>
    <t>AGE50003</t>
  </si>
  <si>
    <t>GEOTEXTIL - BIDIM RT-16 OU EQUIVALENTE</t>
  </si>
  <si>
    <t>1.2.2.1.13</t>
  </si>
  <si>
    <t>AGE220012</t>
  </si>
  <si>
    <t>ESPELHO DE 30CM EM CONC.DESEMPEN.5 CM 1:2,5:3,5 - REF. 220100 - GOINFRA</t>
  </si>
  <si>
    <t>1.2.2.2.</t>
  </si>
  <si>
    <t>TRANSPORTE INSUMOS MURO DE ARRIMO</t>
  </si>
  <si>
    <t>1.2.2.2.1</t>
  </si>
  <si>
    <t>030110</t>
  </si>
  <si>
    <t>TRANSPORTE DE MATERIAIS/EQUIPAMENTOS/OUTROS ( INCLUSIVE OS DA MOBILIZAÇÃO E DESMOBILIZAÇÃO ) - CAMINHÃO CARROCERIA MADEIRA 15 T ( INCLUSO NO VALOR O RETORNO )</t>
  </si>
  <si>
    <t>tkm</t>
  </si>
  <si>
    <t>1.2.2.2.2</t>
  </si>
  <si>
    <t>1.2.2.3.</t>
  </si>
  <si>
    <t>LOCAÇÃO DA OBRA</t>
  </si>
  <si>
    <t>1.2.2.3.1.</t>
  </si>
  <si>
    <t>CASA PADRÃO E PCD</t>
  </si>
  <si>
    <t>1.2.2.3.1.1</t>
  </si>
  <si>
    <t>020701</t>
  </si>
  <si>
    <t>LOCAÇÃO DA OBRA, EXECUÇÃO DE GABARITO SEM REAPROVEITAMENTO, INCLUSO PINTURA (FACE INTERNA DO RIPÃO 15CM) E PIQUETE COM TESTEMUNHA</t>
  </si>
  <si>
    <t>1.2.2.4.</t>
  </si>
  <si>
    <t>FUNDAÇÕES - (OPÇÃO E) EST CONCRETO - TIJOLO CERAMICO / ALVENARIA BLOCO ESTRUTURAL (BLOCO + ESTACA 5,00m)</t>
  </si>
  <si>
    <t>1.2.2.4.1.</t>
  </si>
  <si>
    <t>ESTACAS PROF=5,0M</t>
  </si>
  <si>
    <t>1.2.2.4.1.1</t>
  </si>
  <si>
    <t>060314</t>
  </si>
  <si>
    <t>ACO CA - 60 - 5,0 MM - (OBRAS CIVIS)</t>
  </si>
  <si>
    <t>Kg</t>
  </si>
  <si>
    <t>1.2.2.4.1.2</t>
  </si>
  <si>
    <t>052004</t>
  </si>
  <si>
    <t>ACO CA 50-A - 8,0 MM (5/16") - (OBRAS CIVIS)</t>
  </si>
  <si>
    <t>1.2.2.4.1.3</t>
  </si>
  <si>
    <t>AGE50010</t>
  </si>
  <si>
    <t>ESTACA A TRADO Ø 30CM SEM FERRO ESCAVADA MECANICAMENTE - REF.: 100896 - 100897/SINAPI</t>
  </si>
  <si>
    <t>1.2.2.4.2.</t>
  </si>
  <si>
    <t>BLOCOS</t>
  </si>
  <si>
    <t>1.2.2.4.2.1</t>
  </si>
  <si>
    <t>1.2.2.4.2.2</t>
  </si>
  <si>
    <t>050907</t>
  </si>
  <si>
    <t>APILOAMENTO MECÂNICO (BLOCOS/SAPATAS)</t>
  </si>
  <si>
    <t>1.2.2.4.2.3</t>
  </si>
  <si>
    <t>1.2.2.4.2.4</t>
  </si>
  <si>
    <t>1.2.2.4.2.5</t>
  </si>
  <si>
    <t>050901</t>
  </si>
  <si>
    <t>ESCAVACAO MANUAL DE VALAS (SAPATAS/BLOCOS)</t>
  </si>
  <si>
    <t>1.2.2.4.2.6</t>
  </si>
  <si>
    <t>060191</t>
  </si>
  <si>
    <t>FORMA DE TABUA CINTA BALDRAME U=8 VEZES</t>
  </si>
  <si>
    <t>1.2.2.4.2.7</t>
  </si>
  <si>
    <t>051026</t>
  </si>
  <si>
    <t>LANÇAMENTO/APLICAÇÃO/ADENSAMENTO DE CONCRETO EM FUNDAÇÃO- (O.C.)</t>
  </si>
  <si>
    <t>1.2.2.4.2.8</t>
  </si>
  <si>
    <t>051030</t>
  </si>
  <si>
    <t>PREPARO COM BETONEIRA E TRANSPORTE MANUAL DE CONCRETO FCK=25 MPA</t>
  </si>
  <si>
    <t>1.2.2.4.3.</t>
  </si>
  <si>
    <t>BALDRAME</t>
  </si>
  <si>
    <t>1.2.2.4.3.1</t>
  </si>
  <si>
    <t>1.2.2.4.3.2</t>
  </si>
  <si>
    <t>1.2.2.4.3.3</t>
  </si>
  <si>
    <t>1.2.2.4.3.4</t>
  </si>
  <si>
    <t>1.2.2.4.3.5</t>
  </si>
  <si>
    <t>1.2.2.4.3.6</t>
  </si>
  <si>
    <t>1.2.2.4.3.7</t>
  </si>
  <si>
    <t>1.2.2.4.3.8</t>
  </si>
  <si>
    <t>1.2.2.4.3.9</t>
  </si>
  <si>
    <t>1.2.2.4.4.</t>
  </si>
  <si>
    <t>TRANSPORTE INSUMOS FUNDAÇÃO</t>
  </si>
  <si>
    <t>1.2.2.4.4.1</t>
  </si>
  <si>
    <t>1.3.</t>
  </si>
  <si>
    <t>2A ETAPA</t>
  </si>
  <si>
    <t>1.3.1.</t>
  </si>
  <si>
    <t>ETAPA 2A - ESTRUTURA E ALVENARIA</t>
  </si>
  <si>
    <t>1.3.1.1.</t>
  </si>
  <si>
    <t>RECUPERAÇÃO ESTRUTURAL</t>
  </si>
  <si>
    <t>1.3.1.1.1</t>
  </si>
  <si>
    <t>067026</t>
  </si>
  <si>
    <t>PROTEÇÃO DE ARMADURA CONTRA CORROSÃO A BASE DE ZINCO - 2 DEMÃOS</t>
  </si>
  <si>
    <t>1.3.1.1.2</t>
  </si>
  <si>
    <t>AGE81913</t>
  </si>
  <si>
    <t>ARGAMASSA POLIMERICA DE REPARO ESTRUTURAL</t>
  </si>
  <si>
    <t>1.3.1.1.3</t>
  </si>
  <si>
    <t>13</t>
  </si>
  <si>
    <t>ESTOPA</t>
  </si>
  <si>
    <t>kg</t>
  </si>
  <si>
    <t>1.3.1.2.</t>
  </si>
  <si>
    <t>REFORÇO ESTRUTURAL</t>
  </si>
  <si>
    <t>1.3.1.2.1</t>
  </si>
  <si>
    <t>AGE60017</t>
  </si>
  <si>
    <t>GRAUTE FGK=25 MPA; TRAÇO 1:0,02:1,3:1,6 (EM MASSA SECA DE CIMENTO/ CAL/ AREIA GROSSA/ BRITA 0) - PREPARO MECÂNICO COM BETONEIRA 400 L. AF_09/2021 - REF. 90280 SINAPI</t>
  </si>
  <si>
    <t>1.3.1.2.2</t>
  </si>
  <si>
    <t>060305</t>
  </si>
  <si>
    <t>ACO CA-50A - 10,0 MM (3/8") - (OBRAS CIVIS)</t>
  </si>
  <si>
    <t>1.3.1.2.3</t>
  </si>
  <si>
    <t>1.3.1.2.4</t>
  </si>
  <si>
    <t>060209</t>
  </si>
  <si>
    <t>FORMA CHAPA DE COMPENSADO RESINADO 12MM-VIGA/PILAR U=4V - (OBRAS CIVIS)</t>
  </si>
  <si>
    <t>1.3.1.2.5</t>
  </si>
  <si>
    <t>131</t>
  </si>
  <si>
    <t>ADESIVO ESTRUTURAL A BASE DE RESINA EPOXI, BICOMPONENTE, PASTOSO (TIXOTROPICO)</t>
  </si>
  <si>
    <t>1.3.1.2.6</t>
  </si>
  <si>
    <t>1.3.1.3.</t>
  </si>
  <si>
    <t>ESTRUTURA CONCRETO ARMADO CONVENCIONAL - (OPÇÃO B)</t>
  </si>
  <si>
    <t>1.3.1.3.1</t>
  </si>
  <si>
    <t>1.3.1.3.2</t>
  </si>
  <si>
    <t>060304</t>
  </si>
  <si>
    <t>ACO CA-50 A - 8,0 MM (5/16") - (OBRAS CIVIS)</t>
  </si>
  <si>
    <t>1.3.1.3.3</t>
  </si>
  <si>
    <t>1.3.1.3.4</t>
  </si>
  <si>
    <t>1.3.1.3.5</t>
  </si>
  <si>
    <t>060520</t>
  </si>
  <si>
    <t>CONCRETO USINADO CONVENCIONAL FCK=25 MPA COM TRANSPORTE MANUAL - (O.C.)</t>
  </si>
  <si>
    <t>1.3.1.3.6</t>
  </si>
  <si>
    <t>060801</t>
  </si>
  <si>
    <t>LANÇAMENTO/APLICAÇÃO/ADENSAMENTO MANUAL DE CONCRETO - (OBRAS CIVIS)</t>
  </si>
  <si>
    <t>1.3.1.4.</t>
  </si>
  <si>
    <t>TRANSPORTE INSUMOS ESTRUTURA</t>
  </si>
  <si>
    <t>1.3.1.4.1</t>
  </si>
  <si>
    <t>1.3.1.4.2</t>
  </si>
  <si>
    <t>AGE2</t>
  </si>
  <si>
    <t>TRANSPORTE COM CAMINHÃO BETONEIRA - RODOVIA PAVIMENTADA</t>
  </si>
  <si>
    <t>TXKm</t>
  </si>
  <si>
    <t>1.3.1.5.</t>
  </si>
  <si>
    <t>ALVENARIAS</t>
  </si>
  <si>
    <t>1.3.1.5.1.</t>
  </si>
  <si>
    <t>CASA PADRÃO</t>
  </si>
  <si>
    <t>1.3.1.5.1.1</t>
  </si>
  <si>
    <t>100155</t>
  </si>
  <si>
    <t>ALVENARIA DE TIJOLO FURADO 1/2 VEZ 11,5 X 19 X 19 - ARG. ( 1 CALH:4ARML + 100 KG DE CI/M3)</t>
  </si>
  <si>
    <t>1.3.1.5.1.2</t>
  </si>
  <si>
    <t>060010</t>
  </si>
  <si>
    <t>VERGA/CONTRAVERGA EM CONCRETO ARMADO FCK = 20 MPA</t>
  </si>
  <si>
    <t>1.3.1.5.2.</t>
  </si>
  <si>
    <t>CASA PCD</t>
  </si>
  <si>
    <t>1.3.1.5.2.1</t>
  </si>
  <si>
    <t>1.3.1.5.2.2</t>
  </si>
  <si>
    <t>100101</t>
  </si>
  <si>
    <t>ALVENARIA DE TIJOLO COMUM 1/4 VEZ - ARGAMASSA (1CI : 2CH : 8ARML)</t>
  </si>
  <si>
    <t>1.3.1.5.2.3</t>
  </si>
  <si>
    <t>1.3.2.</t>
  </si>
  <si>
    <t>ETAPA 2B - LAJE E PLATIBANDA</t>
  </si>
  <si>
    <t>1.3.2.1.</t>
  </si>
  <si>
    <t>LAJE PRÉ-MODADA E PLATIBANDA</t>
  </si>
  <si>
    <t>1.3.2.1.1</t>
  </si>
  <si>
    <t>1.3.2.1.2</t>
  </si>
  <si>
    <t>1.3.2.1.3</t>
  </si>
  <si>
    <t>061102</t>
  </si>
  <si>
    <t>PISO EM LAJE PRÉ-MOLDADA INCLUSO CAPEAMENTO/ARMADURA DE DISTRIBUIÇÃO/ESCORAMENTO E FORMA/DESFORMA</t>
  </si>
  <si>
    <t>1.3.2.1.4</t>
  </si>
  <si>
    <t>1.3.2.1.5</t>
  </si>
  <si>
    <t>1.3.2.1.6</t>
  </si>
  <si>
    <t>1.3.2.1.7</t>
  </si>
  <si>
    <t>1.3.2.2.</t>
  </si>
  <si>
    <t>TRANSPORTE INSUMOS LAJE PRÉ-MOLDADA E PLATIBANDA</t>
  </si>
  <si>
    <t>1.3.2.2.1</t>
  </si>
  <si>
    <t>1.3.2.2.2</t>
  </si>
  <si>
    <t>1.3.2.3.</t>
  </si>
  <si>
    <t>ALVENARIA</t>
  </si>
  <si>
    <t>1.3.2.3.1.</t>
  </si>
  <si>
    <t>1.3.2.3.1.1</t>
  </si>
  <si>
    <t>1.3.2.3.2.</t>
  </si>
  <si>
    <t>1.3.2.3.2.1</t>
  </si>
  <si>
    <t>1.3.3.</t>
  </si>
  <si>
    <t>ETAPA 2C - CAIXAS, RALOS, ESGOTAMENTO SANITÁRIO E COBERTURA</t>
  </si>
  <si>
    <t>1.3.3.1.</t>
  </si>
  <si>
    <t>CAIXAS E RALOS</t>
  </si>
  <si>
    <t>1.3.3.1.1.</t>
  </si>
  <si>
    <t>1.3.3.1.1.1</t>
  </si>
  <si>
    <t>081846</t>
  </si>
  <si>
    <t>CAIXA DE GORDURA E INSPEÇÃO EM PVC/ABS 19 LITROS COM TAMPA E PORTA TAMPA E CESTO DE LIMPEZA REMOVÍVEL</t>
  </si>
  <si>
    <t>un</t>
  </si>
  <si>
    <t>1.3.3.1.1.2</t>
  </si>
  <si>
    <t>070633</t>
  </si>
  <si>
    <t>CAIXA DE PASSAGEM - ESCAVAÇÃO MANUAL / REATERRO/ APILOAMENTO DO FUNDO</t>
  </si>
  <si>
    <t>1.3.3.1.1.3</t>
  </si>
  <si>
    <t>081825</t>
  </si>
  <si>
    <t>CAIXA DE PASSAGEM 60X60X80 CM (MEDIDAS INTERNAS) SEM TAMPA</t>
  </si>
  <si>
    <t>1.3.3.1.1.4</t>
  </si>
  <si>
    <t>081826</t>
  </si>
  <si>
    <t>TAMPA EM CONCRETO ARMADO 25 MPA E=5CM PARA A CAIXA DE PASSAGEM 60X60CM</t>
  </si>
  <si>
    <t>1.3.3.1.2.</t>
  </si>
  <si>
    <t>1.3.3.1.2.1</t>
  </si>
  <si>
    <t>1.3.3.1.2.2</t>
  </si>
  <si>
    <t>1.3.3.1.2.3</t>
  </si>
  <si>
    <t>1.3.3.1.2.4</t>
  </si>
  <si>
    <t>1.3.3.2.</t>
  </si>
  <si>
    <t>(OPÇÃO E) FOSSA SÉPTICA/SUMIDOURO EM CONCRETO PRÉ-MOLDADO, DIAM. 1,20M, SUMIDOURO PROF. 3,50M (PROJETO PADRÃO AGEHAB)</t>
  </si>
  <si>
    <t>1.3.3.2.1</t>
  </si>
  <si>
    <t>081643</t>
  </si>
  <si>
    <t>CAP DIAMETRO 100 MM ESGOTO PRIMARIO</t>
  </si>
  <si>
    <t>1.3.3.2.2</t>
  </si>
  <si>
    <t>081938</t>
  </si>
  <si>
    <t>JOELHO 90 GRAUS DIAMETRO 100 MM (ESGOTO)</t>
  </si>
  <si>
    <t>1.3.3.2.3</t>
  </si>
  <si>
    <t>AGE81845</t>
  </si>
  <si>
    <t xml:space="preserve">TANQUE SÉPTICO CIRCULAR, EM CONCRETO PRÉ-MOLDADO, DIÂMETRO INTERNO = 1,20M, ALTURA INTERNA = 2,50 M (ADAPTADO PROJETO PADRÃO AGEHAB) </t>
  </si>
  <si>
    <t>1.3.3.2.4</t>
  </si>
  <si>
    <t>AGE81846</t>
  </si>
  <si>
    <t>SUMIDOURO CIRCULAR, EM CONCRETO PRÉ-MOLDADO, DIÂMETRO INTERNO = 1,20 M, ALTURA INTERNA = 3,50 M (ADAPTADO PROJETO PADRÃO AGEHAB)</t>
  </si>
  <si>
    <t>1.3.3.2.5</t>
  </si>
  <si>
    <t>082235</t>
  </si>
  <si>
    <t>TE SANITARIO DIAMETRO 100 X 100 MM (ESGOTO)</t>
  </si>
  <si>
    <t>1.3.3.2.6</t>
  </si>
  <si>
    <t>1.3.3.2.7</t>
  </si>
  <si>
    <t>AGE81063</t>
  </si>
  <si>
    <t>CURVA 45º LONGA, 100MM, PARA ESGOTO, SÉRIE NORMAL</t>
  </si>
  <si>
    <t>1.3.3.3.</t>
  </si>
  <si>
    <t>COBERTURA / TELHAMENTO</t>
  </si>
  <si>
    <t>1.3.3.3.1.</t>
  </si>
  <si>
    <t>1.3.3.3.1.1</t>
  </si>
  <si>
    <t>150206</t>
  </si>
  <si>
    <t>ESTRUTURA METÁLICA CONVENCIONAL EM AÇO TIPO AR-350 COR / ASTM A588 COM FUNDO ANTICORROSIVO</t>
  </si>
  <si>
    <t>1.3.3.3.1.2</t>
  </si>
  <si>
    <t>160100</t>
  </si>
  <si>
    <t>COBERTURA COM TELHA AMERICANA  RESINADA COR VERMELHA</t>
  </si>
  <si>
    <t>1.3.3.3.1.3</t>
  </si>
  <si>
    <t>160402</t>
  </si>
  <si>
    <t>CUMEEIRA  P/ TELHA PLAN RESINADA COR VERMELHA</t>
  </si>
  <si>
    <t>1.3.3.3.1.4</t>
  </si>
  <si>
    <t>160602</t>
  </si>
  <si>
    <t>RUFO DE CHAPA GALVANIZADA Nº 26 DESENVOLVIMENTO 40 CM</t>
  </si>
  <si>
    <t>1.3.3.3.1.5</t>
  </si>
  <si>
    <t>AGE160015</t>
  </si>
  <si>
    <t>AMARRAÇÃO DE TELHAS CERÂMICAS OU DE CONCRETO - REF.: 94232/SINAPI</t>
  </si>
  <si>
    <t>1.3.3.3.1.6</t>
  </si>
  <si>
    <t>201410</t>
  </si>
  <si>
    <t>MOLDURA TIPO "U" INVERTIDO EM ARGAMASSA COM 2CM DE ESPESSURA TIPO PINGADEIRA EM MURO/PLATIBANDA ( A PARTE VERTICAL DESCE 2,5CM)</t>
  </si>
  <si>
    <t>1.3.3.3.2.</t>
  </si>
  <si>
    <t>1.3.3.3.2.1</t>
  </si>
  <si>
    <t>1.3.3.3.2.2</t>
  </si>
  <si>
    <t>1.3.3.3.2.3</t>
  </si>
  <si>
    <t>1.3.3.3.2.4</t>
  </si>
  <si>
    <t>1.3.3.3.2.5</t>
  </si>
  <si>
    <t>1.3.3.3.2.6</t>
  </si>
  <si>
    <t>1.3.3.4.</t>
  </si>
  <si>
    <t>CORPOS DE PROVA DE CONCRETO</t>
  </si>
  <si>
    <t>1.3.3.4.1</t>
  </si>
  <si>
    <t>050251</t>
  </si>
  <si>
    <t>CORPO DE PROVA</t>
  </si>
  <si>
    <t>1.3.4.</t>
  </si>
  <si>
    <t>ETAPA 2D - REBOCO, CONTRA-PISO E ACESSÓRIOS</t>
  </si>
  <si>
    <t>1.3.4.1.</t>
  </si>
  <si>
    <t>IMPERMEABILIZAÇÃO</t>
  </si>
  <si>
    <t>1.3.4.1.1.</t>
  </si>
  <si>
    <t>1.3.4.1.1.1</t>
  </si>
  <si>
    <t>120902</t>
  </si>
  <si>
    <t>IMPERMEABILIZACAO VIGAS BALDRAMES E=2,0 CM</t>
  </si>
  <si>
    <t>1.3.4.1.1.2</t>
  </si>
  <si>
    <t>1.3.4.1.1.3</t>
  </si>
  <si>
    <t>121001</t>
  </si>
  <si>
    <t>IMPERMEABILIZAÇÃO-REBAIXO BANHEIRO COM 4 DEMÃOS DE EMULSÃO ASFÁLTICA</t>
  </si>
  <si>
    <t>1.3.4.1.2.</t>
  </si>
  <si>
    <t>1.3.4.1.2.1</t>
  </si>
  <si>
    <t>1.3.4.1.2.2</t>
  </si>
  <si>
    <t>1.3.4.1.2.3</t>
  </si>
  <si>
    <t>1.3.4.2.</t>
  </si>
  <si>
    <t>ELETRICA EMBUTIDA NA PAREDE</t>
  </si>
  <si>
    <t>1.3.4.2.1.</t>
  </si>
  <si>
    <t>1.3.4.2.1.1</t>
  </si>
  <si>
    <t>AGE70601</t>
  </si>
  <si>
    <t>CAIXA PVC RETANGULAR 4"X2", INSTALADA EM PAREDE</t>
  </si>
  <si>
    <t>1.3.4.2.1.2</t>
  </si>
  <si>
    <t>AGE70602</t>
  </si>
  <si>
    <t>CAIXA PVC RETANGULAR 4"X4", INSTALADA EM PAREDE</t>
  </si>
  <si>
    <t>1.3.4.2.1.3</t>
  </si>
  <si>
    <t>AGE70600</t>
  </si>
  <si>
    <t>FIXAÇÃO DE TUBOS HORIZONTAIS DE PEX OU MULTICAMADAS, DIÂMETROS IGUAIS OU INFERIORES A 40 MM, COM ABRAÇADEIRA PLÁSTICA FIXADA EM LAJE - REF. SINAPI 91166</t>
  </si>
  <si>
    <t>1.3.4.2.1.4</t>
  </si>
  <si>
    <t>AGE70604</t>
  </si>
  <si>
    <t>CAIXA PVC OCTOGONAL 4"X4", INSTALADA EM TETO</t>
  </si>
  <si>
    <t>1.3.4.2.1.5</t>
  </si>
  <si>
    <t>071194</t>
  </si>
  <si>
    <t>ELETRODUTO PVC FLEXÍVEL - MANGUEIRA CORRUGADA LEVE - DIAM. 25MM</t>
  </si>
  <si>
    <t>1.3.4.2.2.</t>
  </si>
  <si>
    <t>1.3.4.2.2.1</t>
  </si>
  <si>
    <t>071193</t>
  </si>
  <si>
    <t>ELETRODUTO PVC FLEXÍVEL - MANGUEIRA CORRUGADA LEVE - DIAM. 20MM</t>
  </si>
  <si>
    <t>1.3.4.2.2.2</t>
  </si>
  <si>
    <t>1.3.4.2.2.3</t>
  </si>
  <si>
    <t>071195</t>
  </si>
  <si>
    <t>ELETRODUTO PVC FLEXÍVEL - MANGUEIRA CORRUGADA LEVE - DIAM. 32MM</t>
  </si>
  <si>
    <t>1.3.4.2.2.4</t>
  </si>
  <si>
    <t>1.3.4.2.2.5</t>
  </si>
  <si>
    <t>1.3.4.2.2.6</t>
  </si>
  <si>
    <t>1.3.4.2.2.7</t>
  </si>
  <si>
    <t>1.3.4.3.</t>
  </si>
  <si>
    <t>TELECOMUNICAÇÕES EMBUTIDA NA PAREDE</t>
  </si>
  <si>
    <t>1.3.4.3.1.</t>
  </si>
  <si>
    <t>1.3.4.3.1.1</t>
  </si>
  <si>
    <t>1.3.4.3.1.2</t>
  </si>
  <si>
    <t>1.3.4.3.2.</t>
  </si>
  <si>
    <t>1.3.4.3.2.1</t>
  </si>
  <si>
    <t>1.3.4.3.2.2</t>
  </si>
  <si>
    <t>1.3.4.3.2.3</t>
  </si>
  <si>
    <t>1.3.4.4.</t>
  </si>
  <si>
    <t>ÁGUA FRIA EMBUTIDA NA PAREDE</t>
  </si>
  <si>
    <t>1.3.4.4.1.</t>
  </si>
  <si>
    <t>1.3.4.4.1.1</t>
  </si>
  <si>
    <t>081006</t>
  </si>
  <si>
    <t>TUBO SOLDAVEL PVC MARROM DIAM. 50 MM</t>
  </si>
  <si>
    <t>1.3.4.4.1.2</t>
  </si>
  <si>
    <t>081004</t>
  </si>
  <si>
    <t>TUBO SOLDAVEL PVC MARROM DIAM. 32 MM</t>
  </si>
  <si>
    <t>1.3.4.4.1.3</t>
  </si>
  <si>
    <t>081003</t>
  </si>
  <si>
    <t>TUBO SOLDAVEL PVC MARROM DIAM. 25 MM</t>
  </si>
  <si>
    <t>1.3.4.4.1.4</t>
  </si>
  <si>
    <t>081145</t>
  </si>
  <si>
    <t>LUVA DE REDUÇÃO SOLDÁVEL COM BUCHA LATAO 25X1/2"</t>
  </si>
  <si>
    <t>1.3.4.4.1.5</t>
  </si>
  <si>
    <t>081369</t>
  </si>
  <si>
    <t>JOELHO 90 GRAUS SOLDAVEL COM BUCHA DE LATAO 25 X 3/4"</t>
  </si>
  <si>
    <t>1.3.4.4.1.6</t>
  </si>
  <si>
    <t>081444</t>
  </si>
  <si>
    <t>TE 90 GRAUS SOLDAVEL COM BUCHA DE LATAO NA BOLSA CENTRAL 25X25X3/4"</t>
  </si>
  <si>
    <t>1.3.4.4.1.7</t>
  </si>
  <si>
    <t>081421</t>
  </si>
  <si>
    <t>TE REDUCAO 90 GRAUS SOLDAVEL 32 X 25 mm</t>
  </si>
  <si>
    <t>1.3.4.4.1.8</t>
  </si>
  <si>
    <t>081424</t>
  </si>
  <si>
    <t>TE REDUCAO 90 GRAUS SOLDAVEL 50 X 25 mm</t>
  </si>
  <si>
    <t>1.3.4.4.1.9</t>
  </si>
  <si>
    <t>081405</t>
  </si>
  <si>
    <t>TE 90 GRAUS SOLDAVEL DIAMETRO 50 MM</t>
  </si>
  <si>
    <t>1.3.4.4.1.10</t>
  </si>
  <si>
    <t>081402</t>
  </si>
  <si>
    <t>TE 90 GRAUS SOLDAVEL DIAMETRO 25 MM</t>
  </si>
  <si>
    <t>1.3.4.4.1.11</t>
  </si>
  <si>
    <t>081131</t>
  </si>
  <si>
    <t>LUVA SOLDAVEL C/ROSCA DIAMETRO 25 X 3/4"</t>
  </si>
  <si>
    <t>1.3.4.4.1.12</t>
  </si>
  <si>
    <t>081130</t>
  </si>
  <si>
    <t>LUVA SOLDAVEL C/ROSCA DIAMETRO 20 X 1/2"</t>
  </si>
  <si>
    <t>1.3.4.4.1.13</t>
  </si>
  <si>
    <t>081302</t>
  </si>
  <si>
    <t>JOELHO 45 GRAUS SOLDAVEL 25 MM</t>
  </si>
  <si>
    <t>1.3.4.4.1.14</t>
  </si>
  <si>
    <t>081324</t>
  </si>
  <si>
    <t>JOELHO 90 GRAUS SOLDAVEL 50 mm (MARROM)</t>
  </si>
  <si>
    <t>1.3.4.4.1.15</t>
  </si>
  <si>
    <t>081322</t>
  </si>
  <si>
    <t>JOELHO 90 GRAUS SOLDAVEL DIAMETRO 32 MM (1")</t>
  </si>
  <si>
    <t>1.3.4.4.1.16</t>
  </si>
  <si>
    <t>081321</t>
  </si>
  <si>
    <t>JOELHO 90 GRAUS SOLDAVEL DIAMETRO 25 MM</t>
  </si>
  <si>
    <t>1.3.4.4.1.17</t>
  </si>
  <si>
    <t>081179</t>
  </si>
  <si>
    <t>BUCHA DE REDUCAO SOLDAVEL LONGA 50 X 25 mm</t>
  </si>
  <si>
    <t>1.3.4.4.1.18</t>
  </si>
  <si>
    <t>081180</t>
  </si>
  <si>
    <t>BUCHA DE REDUCAO SOLDAVEL LONGA 50 X 32 mm</t>
  </si>
  <si>
    <t>1.3.4.4.1.19</t>
  </si>
  <si>
    <t>081162</t>
  </si>
  <si>
    <t>BUCHA DE REDUCAO SOLDÁVEL CURTA 32 X 25 MM</t>
  </si>
  <si>
    <t>1.3.4.4.1.20</t>
  </si>
  <si>
    <t>081066</t>
  </si>
  <si>
    <t>ADAPTADOR SOLDÁVEL CURTO C/ BOLSA E ROSCA PARA REGISTRO 25X3/4"</t>
  </si>
  <si>
    <t>1.3.4.4.1.21</t>
  </si>
  <si>
    <t>081069</t>
  </si>
  <si>
    <t>ADAPTADOR SOLDÁVEL CURTO COM BOLSA E ROSCA PARA REGISTRO 50MMX1.1/2"</t>
  </si>
  <si>
    <t>1.3.4.4.1.22</t>
  </si>
  <si>
    <t>081445</t>
  </si>
  <si>
    <t>TE 90 GRAUS SOLDAVEL COM BUCHA DE LATÃO NA BOLSA CENTRAL 25 X 25 X 1/2"</t>
  </si>
  <si>
    <t>1.3.4.4.2.</t>
  </si>
  <si>
    <t>1.3.4.4.2.1</t>
  </si>
  <si>
    <t>1.3.4.4.2.2</t>
  </si>
  <si>
    <t>081067</t>
  </si>
  <si>
    <t>ADAPTADOR SOLDÁVEL CURTO C/ BOLSA E ROSCA PARA REGISTRO 32X1"</t>
  </si>
  <si>
    <t>1.3.4.4.2.3</t>
  </si>
  <si>
    <t>1.3.4.4.2.4</t>
  </si>
  <si>
    <t>1.3.4.4.2.5</t>
  </si>
  <si>
    <t>1.3.4.4.2.6</t>
  </si>
  <si>
    <t>081537</t>
  </si>
  <si>
    <t>CURVA 90 GRAUS SOLDAVEL DIAMETRO 25 MM</t>
  </si>
  <si>
    <t>1.3.4.4.2.7</t>
  </si>
  <si>
    <t>081538</t>
  </si>
  <si>
    <t>CURVA 90 GRAUS SOLDAVEL DIAMETRO 32 MM</t>
  </si>
  <si>
    <t>1.3.4.4.2.8</t>
  </si>
  <si>
    <t>081540</t>
  </si>
  <si>
    <t>CURVA 90 GRAUS SOLDAVEL DIAMETRO 50 MM</t>
  </si>
  <si>
    <t>1.3.4.4.2.9</t>
  </si>
  <si>
    <t>1.3.4.4.2.10</t>
  </si>
  <si>
    <t>081361</t>
  </si>
  <si>
    <t>JOELHO DE REDUCAO 90 GRAUS SOLDAVEL/ROSCAVEL DIAM. 25X1/2"</t>
  </si>
  <si>
    <t>1.3.4.4.2.11</t>
  </si>
  <si>
    <t>081360</t>
  </si>
  <si>
    <t>JOELHO DE REDUCAO 90 GRAUS SOLDÁVEL COM BUCHA LATAO 25X1/2"</t>
  </si>
  <si>
    <t>1.3.4.4.2.12</t>
  </si>
  <si>
    <t>1.3.4.4.2.13</t>
  </si>
  <si>
    <t>1.3.4.4.2.14</t>
  </si>
  <si>
    <t>081403</t>
  </si>
  <si>
    <t>TE 90 GRAUS SOLDAVEL DIAMETRO 32 MM</t>
  </si>
  <si>
    <t>1.3.4.4.2.15</t>
  </si>
  <si>
    <t>1.3.4.4.2.16</t>
  </si>
  <si>
    <t>1.3.4.4.2.17</t>
  </si>
  <si>
    <t>081425</t>
  </si>
  <si>
    <t>TE REDUCAO 90 GRAUS SOLDAVEL 50 X 32 mm</t>
  </si>
  <si>
    <t>1.3.4.4.2.18</t>
  </si>
  <si>
    <t>1.3.4.4.2.19</t>
  </si>
  <si>
    <t>1.3.4.4.2.20</t>
  </si>
  <si>
    <t>1.3.4.4.2.21</t>
  </si>
  <si>
    <t>1.3.4.4.2.22</t>
  </si>
  <si>
    <t>081102</t>
  </si>
  <si>
    <t>LUVA SOLDAVEL DIAMETRO 25 mm</t>
  </si>
  <si>
    <t>1.3.4.4.2.23</t>
  </si>
  <si>
    <t>081103</t>
  </si>
  <si>
    <t>LUVA SOLDAVEL DIAMETRO 32 mm</t>
  </si>
  <si>
    <t>1.3.4.4.2.24</t>
  </si>
  <si>
    <t>1.3.4.4.2.25</t>
  </si>
  <si>
    <t>1.3.4.4.2.26</t>
  </si>
  <si>
    <t>1.3.4.5.</t>
  </si>
  <si>
    <t>ESGOTO EMBUTIDO NA PAREDE</t>
  </si>
  <si>
    <t>1.3.4.5.1.</t>
  </si>
  <si>
    <t>1.3.4.5.1.1</t>
  </si>
  <si>
    <t>081921</t>
  </si>
  <si>
    <t>JOELHO 45 GRAUS DIAMETRO 40 MM (ESGOTO)</t>
  </si>
  <si>
    <t>1.3.4.5.1.2</t>
  </si>
  <si>
    <t>081922</t>
  </si>
  <si>
    <t>JOELHO 45 GRAUS DIAMETRO 50 MM (ESGOTO)</t>
  </si>
  <si>
    <t>1.3.4.5.1.3</t>
  </si>
  <si>
    <t>081730</t>
  </si>
  <si>
    <t>CURVA 90 GRAUS CURTA DIAM. 40 MM (ESGOTO)</t>
  </si>
  <si>
    <t>1.3.4.5.1.4</t>
  </si>
  <si>
    <t>081733</t>
  </si>
  <si>
    <t>CURVA 90 GRAUS CURTA DIAM. 100 MM (ESGOTO)</t>
  </si>
  <si>
    <t>1.3.4.5.1.5</t>
  </si>
  <si>
    <t>081936</t>
  </si>
  <si>
    <t>JOELHO 90 GRAUS DIAMETRO 50 MM (ESGOTO)</t>
  </si>
  <si>
    <t>1.3.4.5.1.6</t>
  </si>
  <si>
    <t>081927</t>
  </si>
  <si>
    <t>JOELHO 90 GRAUS C/ANEL 40 MM</t>
  </si>
  <si>
    <t>1.3.4.5.1.7</t>
  </si>
  <si>
    <t>081973</t>
  </si>
  <si>
    <t>JUNCAO SIMPLES DIAM. 100 X 50 MM (ESGOTO)</t>
  </si>
  <si>
    <t>1.3.4.5.1.8</t>
  </si>
  <si>
    <t>081970</t>
  </si>
  <si>
    <t>JUNCAO SIMPLES DIAMETRO 50 X 50 MM (ESGOTO)</t>
  </si>
  <si>
    <t>1.3.4.5.1.9</t>
  </si>
  <si>
    <t>082004</t>
  </si>
  <si>
    <t>LUVA SIMPLES DIAMETRO 100 mm - (ESGOTO)</t>
  </si>
  <si>
    <t>1.3.4.5.1.10</t>
  </si>
  <si>
    <t>082002</t>
  </si>
  <si>
    <t>LUVA SIMPLES DIAMETRO 50 MM - (ESGOTO)</t>
  </si>
  <si>
    <t>1.3.4.5.1.11</t>
  </si>
  <si>
    <t>082001</t>
  </si>
  <si>
    <t>LUVA SIMPLES DIAMETRO 40 MM - (ESGOTO)</t>
  </si>
  <si>
    <t>1.3.4.5.1.12</t>
  </si>
  <si>
    <t>082230</t>
  </si>
  <si>
    <t>TE SANITARIO DIAMETRO 50 X 50 MM (ESGOTO)</t>
  </si>
  <si>
    <t>1.3.4.5.1.13</t>
  </si>
  <si>
    <t>082303</t>
  </si>
  <si>
    <t>TUBO SOLDAVEL PARA ESGOTO DIAMETRO 75 MM</t>
  </si>
  <si>
    <t>1.3.4.5.1.14</t>
  </si>
  <si>
    <t>1.3.4.5.1.15</t>
  </si>
  <si>
    <t>082302</t>
  </si>
  <si>
    <t>TUBO SOLDAVEL PARA ESGOTO DIAMETRO 50 MM</t>
  </si>
  <si>
    <t>1.3.4.5.1.16</t>
  </si>
  <si>
    <t>082301</t>
  </si>
  <si>
    <t>TUBO SOLDAVEL PARA ESGOTO DIAMETRO 40 MM</t>
  </si>
  <si>
    <t>1.3.4.5.2.</t>
  </si>
  <si>
    <t>1.3.4.5.2.1</t>
  </si>
  <si>
    <t>1.3.4.5.2.2</t>
  </si>
  <si>
    <t>1.3.4.5.2.3</t>
  </si>
  <si>
    <t>1.3.4.5.2.4</t>
  </si>
  <si>
    <t>1.3.4.5.2.5</t>
  </si>
  <si>
    <t>082101</t>
  </si>
  <si>
    <t>REDUCAO EXCENTRICA 75 X 50 MM (ESGOTO)</t>
  </si>
  <si>
    <t>1.3.4.5.2.6</t>
  </si>
  <si>
    <t>1.3.4.5.2.7</t>
  </si>
  <si>
    <t>082003</t>
  </si>
  <si>
    <t>LUVA SIMPLES DIAMETRO 75 MM - (ESGOTO)</t>
  </si>
  <si>
    <t>1.3.4.5.2.8</t>
  </si>
  <si>
    <t>1.3.4.5.2.9</t>
  </si>
  <si>
    <t>1.3.4.5.2.10</t>
  </si>
  <si>
    <t>081971</t>
  </si>
  <si>
    <t>JUNCAO SIMPLES DIAM. 75 X 50 MM (ESGOTO)</t>
  </si>
  <si>
    <t>1.3.4.5.2.11</t>
  </si>
  <si>
    <t>1.3.4.5.2.12</t>
  </si>
  <si>
    <t>1.3.4.5.2.13</t>
  </si>
  <si>
    <t>1.3.4.5.2.14</t>
  </si>
  <si>
    <t>1.3.4.5.2.15</t>
  </si>
  <si>
    <t>1.3.4.5.2.16</t>
  </si>
  <si>
    <t>AGE81061</t>
  </si>
  <si>
    <t>CURVA 45º LONGA, 50MM, PARA ESGOTO, SÉRIE NORMAL - REF.: 81735/GOINFRA</t>
  </si>
  <si>
    <t>1.3.4.5.2.17</t>
  </si>
  <si>
    <t>AGE81062</t>
  </si>
  <si>
    <t>CURVA 45º LONGA, 75MM, PARA ESGOTO, SÉRIE NORMAL - REF.: 81736/GOINFRA</t>
  </si>
  <si>
    <t>1.3.4.6.</t>
  </si>
  <si>
    <t>VENTILAÇÃO</t>
  </si>
  <si>
    <t>1.3.4.6.1.</t>
  </si>
  <si>
    <t>1.3.4.6.1.1</t>
  </si>
  <si>
    <t>081731</t>
  </si>
  <si>
    <t>CURVA 90 GRAUS CURTA DIAM. 50 MM (ESGOTO)</t>
  </si>
  <si>
    <t>1.3.4.6.1.2</t>
  </si>
  <si>
    <t>1.3.4.6.1.3</t>
  </si>
  <si>
    <t>1.3.4.6.1.4</t>
  </si>
  <si>
    <t>1.3.4.6.1.5</t>
  </si>
  <si>
    <t>081885</t>
  </si>
  <si>
    <t>TERMINAL DE VENTILACAO DIAMETRO 50 MM (ESGOTO)</t>
  </si>
  <si>
    <t>1.3.4.6.2.</t>
  </si>
  <si>
    <t>1.3.4.6.2.1</t>
  </si>
  <si>
    <t>1.3.4.6.2.2</t>
  </si>
  <si>
    <t>082231</t>
  </si>
  <si>
    <t>TE SANITARIO DIAMETRO 75 X 50 MM (ESGOTO)</t>
  </si>
  <si>
    <t>1.3.4.6.2.3</t>
  </si>
  <si>
    <t>1.3.4.6.2.4</t>
  </si>
  <si>
    <t>1.3.4.6.2.5</t>
  </si>
  <si>
    <t>1.3.4.6.2.6</t>
  </si>
  <si>
    <t>1.3.4.6.2.7</t>
  </si>
  <si>
    <t>1.3.4.6.2.8</t>
  </si>
  <si>
    <t>1.3.4.7.</t>
  </si>
  <si>
    <t>REVESTIMENTO DE PAREDES</t>
  </si>
  <si>
    <t>1.3.4.7.1.</t>
  </si>
  <si>
    <t>1.3.4.7.1.1.</t>
  </si>
  <si>
    <t>REVESTIMENTO INTERNO</t>
  </si>
  <si>
    <t>1.3.4.7.1.1.1</t>
  </si>
  <si>
    <t>AGE200002</t>
  </si>
  <si>
    <t>PEITORIL DE CONCRETO - 8CM - REF.: 101965/SINAPI</t>
  </si>
  <si>
    <t>1.3.4.7.1.1.2</t>
  </si>
  <si>
    <t>200101</t>
  </si>
  <si>
    <t>CHAPISCO COMUM</t>
  </si>
  <si>
    <t>1.3.4.7.1.1.3</t>
  </si>
  <si>
    <t>200201</t>
  </si>
  <si>
    <t>EMBOÇO (1CI:4 ARML)</t>
  </si>
  <si>
    <t>1.3.4.7.1.1.4</t>
  </si>
  <si>
    <t>200499</t>
  </si>
  <si>
    <t>REBOCO PAULISTA A-14 (1CALH:4ARMLC+100kgCI/M3)</t>
  </si>
  <si>
    <t>1.3.4.7.1.2.</t>
  </si>
  <si>
    <t>REVESTIMENTO EXTERNO</t>
  </si>
  <si>
    <t>1.3.4.7.1.2.1</t>
  </si>
  <si>
    <t>200140</t>
  </si>
  <si>
    <t>CHAPISCO COMUM EM FACHADA</t>
  </si>
  <si>
    <t>1.3.4.7.1.2.2</t>
  </si>
  <si>
    <t>1.3.4.7.1.2.3</t>
  </si>
  <si>
    <t>1.3.4.7.2.</t>
  </si>
  <si>
    <t>1.3.4.7.2.1.</t>
  </si>
  <si>
    <t>1.3.4.7.2.1.1</t>
  </si>
  <si>
    <t>1.3.4.7.2.1.2</t>
  </si>
  <si>
    <t>1.3.4.7.2.1.3</t>
  </si>
  <si>
    <t>1.3.4.7.2.1.4</t>
  </si>
  <si>
    <t>1.3.4.7.2.2.</t>
  </si>
  <si>
    <t>1.3.4.7.2.2.1</t>
  </si>
  <si>
    <t>1.3.4.7.2.2.2</t>
  </si>
  <si>
    <t>1.3.4.7.2.2.3</t>
  </si>
  <si>
    <t>1.3.4.8.</t>
  </si>
  <si>
    <t>REVESTIMENTO DE PISO</t>
  </si>
  <si>
    <t>1.3.4.8.1.</t>
  </si>
  <si>
    <t>1.3.4.8.1.1</t>
  </si>
  <si>
    <t>220050</t>
  </si>
  <si>
    <t>LASTRO DE CONCRETO REGULARIZADO SEM IMPERMEAB. 1:3:6 ESP= 5CM (BASE)</t>
  </si>
  <si>
    <t>1.3.4.8.1.2</t>
  </si>
  <si>
    <t>220100</t>
  </si>
  <si>
    <t>PASSEIO PROTECAO EM CONC.DESEMPEN.5 CM 1:2,5:3,5 (INCLUSO ESPELHO DE 30CM/ESCAVAÇÃO/REATERRO/APILOAMENTO/ATERRO INTERNO)</t>
  </si>
  <si>
    <t>1.3.4.8.1.3</t>
  </si>
  <si>
    <t>220102</t>
  </si>
  <si>
    <t>PISO CONCRETO DESEMPENADO ESPESSURA = 5 CM  1:2,5:3,5</t>
  </si>
  <si>
    <t>1.3.4.8.2.</t>
  </si>
  <si>
    <t>1.3.4.8.2.1</t>
  </si>
  <si>
    <t>1.3.4.8.2.2</t>
  </si>
  <si>
    <t>1.3.4.8.2.3</t>
  </si>
  <si>
    <t>1.4.</t>
  </si>
  <si>
    <t>3a ETAPA</t>
  </si>
  <si>
    <t>1.4.1.</t>
  </si>
  <si>
    <t>ETAPA 3A - ESQUADRIAS METÁLICAS</t>
  </si>
  <si>
    <t>1.4.1.1.</t>
  </si>
  <si>
    <t>1.4.1.1.1</t>
  </si>
  <si>
    <t>AGE180004</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</si>
  <si>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 REF.: 94807 | SINAPI</t>
  </si>
  <si>
    <t>1.4.1.1.2</t>
  </si>
  <si>
    <t>AGE180005</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</si>
  <si>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</si>
  <si>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1.4.1.1.3</t>
  </si>
  <si>
    <t>AGE180058</t>
  </si>
  <si>
    <t>PORTA (60x60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</si>
  <si>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1.4.1.1.4</t>
  </si>
  <si>
    <t>AGE180059</t>
  </si>
  <si>
    <t>JANELA (120x100 cm) DE CORRER 4 FOLHAS COM GRADE QUADRICULADA NA CHAPA 12x2mm E REQUADROS LATERAL E SUPERIOR COM 12cm NA CHAPA 0,5mm, SENDO 2 FOLHAS FIXAS E 2 FOLHAS MÓVEIS EM VIDRO LISO INCOLOR 4mm. 100% AÇO GALVANIZADO CERTIFICADO COM PINTURA ELETROSTÁTICA A PO NA COR BRANCA COM 90-120 MÍCRONS, TRATAMENTO ANTICORROSIVO COM FOSFATIZAÇÃO A BASE DE ZINCO E FECHO CROMADO PARA FECHAMENTO - REF.: 94807/SINAPI</t>
  </si>
  <si>
    <t>1.4.1.1.5</t>
  </si>
  <si>
    <t>AGE180054</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</si>
  <si>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</si>
  <si>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1.4.1.1.6</t>
  </si>
  <si>
    <t>AGE180061</t>
  </si>
  <si>
    <t>JANELA MAXIM-AR (60x40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</si>
  <si>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1.4.1.2.</t>
  </si>
  <si>
    <t>1.4.1.2.1</t>
  </si>
  <si>
    <t>1.4.1.2.2</t>
  </si>
  <si>
    <t>1.4.1.2.3</t>
  </si>
  <si>
    <t>1.4.1.2.4</t>
  </si>
  <si>
    <t>1.4.1.2.5</t>
  </si>
  <si>
    <t>1.4.1.2.6</t>
  </si>
  <si>
    <t>1.4.2.</t>
  </si>
  <si>
    <t>ETAPA 3B - REVESTIMENTO CERAMICO</t>
  </si>
  <si>
    <t>1.4.2.1.</t>
  </si>
  <si>
    <t>REVESTIMENTO CERAMICO DE PAREDE</t>
  </si>
  <si>
    <t>1.4.2.1.1.</t>
  </si>
  <si>
    <t>1.4.2.1.1.1</t>
  </si>
  <si>
    <t>201302</t>
  </si>
  <si>
    <t>REVESTIMENTO COM CERÂMICA</t>
  </si>
  <si>
    <t>1.4.2.1.1.2</t>
  </si>
  <si>
    <t>1.4.2.1.2.</t>
  </si>
  <si>
    <t>1.4.2.1.2.1</t>
  </si>
  <si>
    <t>1.4.2.1.2.2</t>
  </si>
  <si>
    <t>1.4.2.2.</t>
  </si>
  <si>
    <t>FORROS</t>
  </si>
  <si>
    <t>1.4.2.2.1.</t>
  </si>
  <si>
    <t>1.4.2.2.1.1</t>
  </si>
  <si>
    <t>210462</t>
  </si>
  <si>
    <t>FORRO DE PVC COM ESTRUTURA EM METALON PINTADA COM TINTA EPOXI MASTIC DUPLA FUNÇÃO</t>
  </si>
  <si>
    <t>1.4.2.2.2.</t>
  </si>
  <si>
    <t>1.4.2.2.2.1</t>
  </si>
  <si>
    <t>1.4.2.3.</t>
  </si>
  <si>
    <t>REVESTIMENTO CERAMICO DE PISO</t>
  </si>
  <si>
    <t>1.4.2.3.1.</t>
  </si>
  <si>
    <t>1.4.2.3.1.1</t>
  </si>
  <si>
    <t>AGE220001</t>
  </si>
  <si>
    <t>PISO CERÂMICO 60x60 cm, ACABAMENTO ACETINADO, ANTIDERRAPANTE (COFII), COR CINZA MÉDIO, ASSENTADO COM ARGAMASSA COLANTE, INCLUSO CONTRAPISO E REJUNTAMENTO - REF.: 220309/GOINFRA</t>
  </si>
  <si>
    <t>1.4.2.3.1.2</t>
  </si>
  <si>
    <t>AGE220003</t>
  </si>
  <si>
    <t>RODAPÉ EM CERÂMICA 60x60 cm, ACABAMENTO ACETINADO, ANTIDERRAPANTE (COFII), COR CINZA MÉDIO, H=10CM, ASSENTADO COM ARGAMASSA COLANTE, INCLUSO REJUNTAMENTO - REF.: 220310/GOINFRA</t>
  </si>
  <si>
    <t>1.4.2.3.1.3</t>
  </si>
  <si>
    <t>220920</t>
  </si>
  <si>
    <t>SOLEIRA EM GRANITO IMPERMEABILIZADA COM CONTRAPISO (1CI:3ARML)</t>
  </si>
  <si>
    <t>1.4.2.3.2.</t>
  </si>
  <si>
    <t>1.4.2.3.2.1</t>
  </si>
  <si>
    <t>1.4.2.3.2.2</t>
  </si>
  <si>
    <t>1.4.2.3.2.3</t>
  </si>
  <si>
    <t>1.4.3.</t>
  </si>
  <si>
    <t>ETAPA 3C - DISPOSITIVOS, LOUÇAS E METAIS</t>
  </si>
  <si>
    <t>1.4.3.1.</t>
  </si>
  <si>
    <t>INST.ELÉT./TELEFÔNICA/CABEAMENTO ESTRUTURADO</t>
  </si>
  <si>
    <t>1.4.3.1.1.</t>
  </si>
  <si>
    <t>1.4.3.1.1.1.</t>
  </si>
  <si>
    <t>INSTALAÇÕES ELÉTRICAS</t>
  </si>
  <si>
    <t>1.4.3.1.1.1.1.</t>
  </si>
  <si>
    <t>ENTRADA/ALIMENTAÇÃO</t>
  </si>
  <si>
    <t>1.4.3.1.1.1.1.1</t>
  </si>
  <si>
    <t>070231</t>
  </si>
  <si>
    <t>ARMACAO SECUNDARIA LEVE 2 ELEMENTOS</t>
  </si>
  <si>
    <t>1.4.3.1.1.1.1.2</t>
  </si>
  <si>
    <t>AGE71206</t>
  </si>
  <si>
    <t>ALÇA PREFORMADA PARA CABO DE ALUMÍNIO DUPLEX 16MM2 - REF.: 070204/GOINFRA</t>
  </si>
  <si>
    <t>1.4.3.1.1.1.1.3</t>
  </si>
  <si>
    <t>070541</t>
  </si>
  <si>
    <t>CABO DE COBRE NU 16 MM2 (6,94 M/KG)</t>
  </si>
  <si>
    <t>1.4.3.1.1.1.1.4</t>
  </si>
  <si>
    <t>071380</t>
  </si>
  <si>
    <t>HASTE REVESTIDA COBRE(COPPERWELD)  5/8" X 2,40 M C/CONECTOR</t>
  </si>
  <si>
    <t>1.4.3.1.1.1.1.5</t>
  </si>
  <si>
    <t>AGE70650</t>
  </si>
  <si>
    <t>CAIXA DE INSPEÇÃO PARA ATERRAMENTO, CIRCULAR, EM POLIETILENO, DIÂMETRO INTERNO = 0,3 M - REF.: 98111/SINAPI</t>
  </si>
  <si>
    <t>1.4.3.1.1.1.1.6</t>
  </si>
  <si>
    <t>071768</t>
  </si>
  <si>
    <t>MASSA EPOXI CAIXA DE 250 G</t>
  </si>
  <si>
    <t>1.4.3.1.1.1.1.7</t>
  </si>
  <si>
    <t>072170</t>
  </si>
  <si>
    <t>QUADRO DE DISTRIBUIÇÃO DE EMBUTIR EM PVC CB 12E - 80A</t>
  </si>
  <si>
    <t>1.4.3.1.1.1.1.8</t>
  </si>
  <si>
    <t>071805</t>
  </si>
  <si>
    <t>PADRAO MONOFASICO, 10 MM2 H=7 METROS</t>
  </si>
  <si>
    <t>1.4.3.1.1.1.1.9</t>
  </si>
  <si>
    <t>071801</t>
  </si>
  <si>
    <t>PADRAO MONOFASICO 10 MM2 H=5 METROS</t>
  </si>
  <si>
    <t>1.4.3.1.1.1.2.</t>
  </si>
  <si>
    <t>ACABAMENTOS, FIAÇÃO E LUMINÁRIAS</t>
  </si>
  <si>
    <t>1.4.3.1.1.1.2.1</t>
  </si>
  <si>
    <t>072160</t>
  </si>
  <si>
    <t>PULSADOR CAMPAINHA</t>
  </si>
  <si>
    <t>1.4.3.1.1.1.2.2</t>
  </si>
  <si>
    <t>AGE70041</t>
  </si>
  <si>
    <t>CAMPAINHA CIGARRA (1 MÓDULO), 10A/250V, INCLUINDO SUPORTE E PLACA</t>
  </si>
  <si>
    <t>1.4.3.1.1.1.2.3</t>
  </si>
  <si>
    <t>071440</t>
  </si>
  <si>
    <t>INTERRUPTOR SIMPLES (1 SECAO)</t>
  </si>
  <si>
    <t>1.4.3.1.1.1.2.4</t>
  </si>
  <si>
    <t>071441</t>
  </si>
  <si>
    <t>INTERRUPTOR SIMPLES (2 SECOES)</t>
  </si>
  <si>
    <t>1.4.3.1.1.1.2.5</t>
  </si>
  <si>
    <t>071431</t>
  </si>
  <si>
    <t>INTERRUPTOR PARALELO SIMPLES (1 SECAO)</t>
  </si>
  <si>
    <t>1.4.3.1.1.1.2.6</t>
  </si>
  <si>
    <t>072578</t>
  </si>
  <si>
    <t>TOMADA HEXAGONAL 2P + T - 10A - 250V</t>
  </si>
  <si>
    <t>1.4.3.1.1.1.2.7</t>
  </si>
  <si>
    <t>072585</t>
  </si>
  <si>
    <t>TOMADA HEXAGONAL 2P + T - 20A - 250V</t>
  </si>
  <si>
    <t>1.4.3.1.1.1.2.8</t>
  </si>
  <si>
    <t>071171</t>
  </si>
  <si>
    <t>DISJUNTOR MONOPOLAR DE 10 A 32-A</t>
  </si>
  <si>
    <t>1.4.3.1.1.1.2.9</t>
  </si>
  <si>
    <t>071172</t>
  </si>
  <si>
    <t>DISJUNTOR MONOPOLAR DE 35 A 50-A</t>
  </si>
  <si>
    <t>1.4.3.1.1.1.2.10</t>
  </si>
  <si>
    <t>071451</t>
  </si>
  <si>
    <t>INTERRUPTOR DIFERENCIAL RESIDUAL (D.R.) BIPOLAR DE 40A-30mA</t>
  </si>
  <si>
    <t>1.4.3.1.1.1.2.11</t>
  </si>
  <si>
    <t>070563</t>
  </si>
  <si>
    <t>CABO FLEXÍVEL, PVC (70° C), 450/750 V, 2,5 MM2</t>
  </si>
  <si>
    <t>1.4.3.1.1.1.2.12</t>
  </si>
  <si>
    <t>070564</t>
  </si>
  <si>
    <t>CABO FLEXÍVEL, PVC (70° C), 450/750 V, 4 MM2</t>
  </si>
  <si>
    <t>1.4.3.1.1.1.2.13</t>
  </si>
  <si>
    <t>070570</t>
  </si>
  <si>
    <t>CABO FLEXÍVEL, PVC (70° C), 450/750 V, 10 MM2</t>
  </si>
  <si>
    <t>1.4.3.1.1.1.2.14</t>
  </si>
  <si>
    <t>AGE70004</t>
  </si>
  <si>
    <t>INSTALAÇÃO DE ARANDELA TIPO TARTARUGA, DE SOBREPOR, COM 1 LÂMPADA LED DE 9W, BULBO, USO EXTERNO - REF.: 97607/SINAPI</t>
  </si>
  <si>
    <t>1.4.3.1.1.1.2.15</t>
  </si>
  <si>
    <t>AGE70003</t>
  </si>
  <si>
    <t>INSTALAÇÃO DE LUMINÁRIA TIPO PLAFONIER, DE SOBREPOR, COM 1 LÂMPADA LED 13W, BULBO, USO INTERNO - REF.: 071644/GOINFRA</t>
  </si>
  <si>
    <t>1.4.3.1.1.1.2.16</t>
  </si>
  <si>
    <t>AGE70067</t>
  </si>
  <si>
    <t>PONTO DE ENERGIA NÃO PLUGÁVEL - CHUVEIRO, INCLUSO SUPORTE, PLACA COM FURO CENTRAL E CONECTOR TRIPOLAR EM PORCELANA. EXCLUSIVE FIAÇÃO - REF.: 071043/GOINFRA - 91946/SINAPI - 00627/ORSE</t>
  </si>
  <si>
    <t>1.4.3.1.1.2.</t>
  </si>
  <si>
    <t>INSTALAÇÕES TELEFÔNICAS</t>
  </si>
  <si>
    <t>1.4.3.1.1.2.1.</t>
  </si>
  <si>
    <t>ACABAMENTOS</t>
  </si>
  <si>
    <t>1.4.3.1.1.2.1.1</t>
  </si>
  <si>
    <t>072425</t>
  </si>
  <si>
    <t>TAMPA CEGA PLASTICA RETANGULAR 4"X2"</t>
  </si>
  <si>
    <t>1.4.3.1.1.2.1.2</t>
  </si>
  <si>
    <t>072397</t>
  </si>
  <si>
    <t>TAMPA CEGA PLÁSTICA 4"X2" COM FURO CENTRAL (PARA TV/SOM...)</t>
  </si>
  <si>
    <t>1.4.3.1.2.</t>
  </si>
  <si>
    <t>1.4.3.1.2.1.</t>
  </si>
  <si>
    <t>1.4.3.1.2.1.1.</t>
  </si>
  <si>
    <t>1.4.3.1.2.1.1.1</t>
  </si>
  <si>
    <t>1.4.3.1.2.1.1.2</t>
  </si>
  <si>
    <t>AGE71208</t>
  </si>
  <si>
    <t>QUADRO DE DISTRIBUIÇÃO DE EMBUTIR SEM PARRAMENTO, CAP. 8 DISJUNTORES - REF.: 072170/GOINFRA</t>
  </si>
  <si>
    <t>1.4.3.1.2.1.1.3</t>
  </si>
  <si>
    <t>1.4.3.1.2.1.1.4</t>
  </si>
  <si>
    <t>1.4.3.1.2.1.1.5</t>
  </si>
  <si>
    <t>1.4.3.1.2.1.1.6</t>
  </si>
  <si>
    <t>1.4.3.1.2.1.1.7</t>
  </si>
  <si>
    <t>1.4.3.1.2.1.1.8</t>
  </si>
  <si>
    <t>1.4.3.1.2.1.2.</t>
  </si>
  <si>
    <t>1.4.3.1.2.1.2.1</t>
  </si>
  <si>
    <t>1.4.3.1.2.1.2.2</t>
  </si>
  <si>
    <t>1.4.3.1.2.1.2.3</t>
  </si>
  <si>
    <t>070585</t>
  </si>
  <si>
    <t>CABO FLEXÍVEL PVC (70° C), 0,6/1 KV, 16 MM2</t>
  </si>
  <si>
    <t>1.4.3.1.2.1.2.4</t>
  </si>
  <si>
    <t>070565</t>
  </si>
  <si>
    <t>CABO FLEXÍVEL, PVC (70° C), 450/750 V, 6 MM2</t>
  </si>
  <si>
    <t>1.4.3.1.2.1.2.5</t>
  </si>
  <si>
    <t>1.4.3.1.2.1.2.6</t>
  </si>
  <si>
    <t>071290</t>
  </si>
  <si>
    <t>FIO ISOLADO PVC 750 V,  1,5 MM2</t>
  </si>
  <si>
    <t>1.4.3.1.2.1.2.7</t>
  </si>
  <si>
    <t>071452</t>
  </si>
  <si>
    <t>INTERRUPTOR DIFERENCIAL RESIDUAL (D.R.) BIPOLAR DE 63A-30mA</t>
  </si>
  <si>
    <t>1.4.3.1.2.1.2.8</t>
  </si>
  <si>
    <t>071184</t>
  </si>
  <si>
    <t>DISPOSITIVO DE PROTEÇÃO CONTRA SURTOS (D.P.S.) 275V DE 8 A 40KA</t>
  </si>
  <si>
    <t>1.4.3.1.2.1.2.9</t>
  </si>
  <si>
    <t>AGE70055</t>
  </si>
  <si>
    <t>DISJUNTOR MONOPOLAR DE 63-A - REF.: 071172/GOINFRA</t>
  </si>
  <si>
    <t>1.4.3.1.2.1.2.10</t>
  </si>
  <si>
    <t>1.4.3.1.2.1.2.11</t>
  </si>
  <si>
    <t>072579</t>
  </si>
  <si>
    <t>TOMADA HEXAGONAL DUPLA 2P + T - 10A - 250V</t>
  </si>
  <si>
    <t>1.4.3.1.2.1.2.12</t>
  </si>
  <si>
    <t>1.4.3.1.2.1.2.13</t>
  </si>
  <si>
    <t>AGE70009</t>
  </si>
  <si>
    <t>INTERRUPTOR SIMPLES (2 SEÇÕES) E 1 TOMADA HEXAGONAL 2P+T - 10A CONJUGADOS, INCLUSO SUPORTE E PLACA - REF.: 91952 - 91998 - 91946/SINAPI</t>
  </si>
  <si>
    <t>1.4.3.1.2.1.2.14</t>
  </si>
  <si>
    <t>AGE70008</t>
  </si>
  <si>
    <t>INTERRUPTOR SIMPLES (1 SEÇÃO) COM 1 TOMADA HEXAGONAL 2P+T - 10A CONJUGADOS, SEM SUPORTE E SEM PLACA, PARA INSTALAÇÃO EM CONDULETE - REF.: 92022/SINAPI</t>
  </si>
  <si>
    <t>1.4.3.1.2.1.2.15</t>
  </si>
  <si>
    <t>071443</t>
  </si>
  <si>
    <t>INTERRUPTOR SIMPLES 1 SEÇÃO E 1 TOMADA HEXAGONAL 2P + T - 10A CONJUGADOS</t>
  </si>
  <si>
    <t>1.4.3.1.2.1.2.16</t>
  </si>
  <si>
    <t>1.4.3.1.2.1.2.17</t>
  </si>
  <si>
    <t>1.4.3.1.2.1.2.18</t>
  </si>
  <si>
    <t>1.4.3.1.2.1.2.19</t>
  </si>
  <si>
    <t>1.4.3.1.2.1.2.20</t>
  </si>
  <si>
    <t>AGE70017</t>
  </si>
  <si>
    <t>CONJUNTO 4X4'' MONOBLOCO COM 04 TOMADAS 10A 2P+T - REF.: 91998 - 91951/SINAPI</t>
  </si>
  <si>
    <t>1.4.3.1.2.2.</t>
  </si>
  <si>
    <t>1.4.3.1.2.2.1.</t>
  </si>
  <si>
    <t>1.4.3.1.2.2.1.1</t>
  </si>
  <si>
    <t>1.4.3.1.2.2.1.2</t>
  </si>
  <si>
    <t>1.4.3.2.</t>
  </si>
  <si>
    <t>INSTALAÇÕES HIDRAULICAS</t>
  </si>
  <si>
    <t>1.4.3.2.1.</t>
  </si>
  <si>
    <t>1.4.3.2.1.1.</t>
  </si>
  <si>
    <t>ALIMENTAÇÃO</t>
  </si>
  <si>
    <t>1.4.3.2.1.1.1</t>
  </si>
  <si>
    <t>AGE81898</t>
  </si>
  <si>
    <t>MURETA DE MEDIÇÃO (80x15x100cm), INCLUSO EMBASAMENTO, ALVENARIA, CHAPISCO, REBOCO, PINTURA TEXTURIZADA E ACRÍLICA, CAIXA PADRÃO SANEAGO EM POLICARBONATO (505x400x120cm) (PROJETO PADRÃO AGEHAB)</t>
  </si>
  <si>
    <t>1.4.3.2.1.1.2</t>
  </si>
  <si>
    <t>081811</t>
  </si>
  <si>
    <t>HIDROMETRO DIAM.RAMAL = 25 MM VAZAO =1,5  A 3 M3</t>
  </si>
  <si>
    <t>1.4.3.2.1.1.3</t>
  </si>
  <si>
    <t>081815</t>
  </si>
  <si>
    <t>KIT CAVALETE D=25MM P/HIDRÔMETRO 1,5-3,0-5,0 M3/MURETA/CAIXA</t>
  </si>
  <si>
    <t>1.4.3.2.1.1.4</t>
  </si>
  <si>
    <t>080976</t>
  </si>
  <si>
    <t>REGISTRO DE ESFERA METAL DIAMETRO 3/4"</t>
  </si>
  <si>
    <t>1.4.3.2.1.1.5</t>
  </si>
  <si>
    <t>081442</t>
  </si>
  <si>
    <t>TE 90 GRAUS SOLDAVEL COM ROSCA NA BOLSA CENTRAL 25 X 25 X 3/4"</t>
  </si>
  <si>
    <t>1.4.3.2.1.1.6</t>
  </si>
  <si>
    <t>1.4.3.2.1.1.7</t>
  </si>
  <si>
    <t>1.4.3.2.1.1.8</t>
  </si>
  <si>
    <t>080902</t>
  </si>
  <si>
    <t>REGISTRO DE GAVETA BRUTO DIAMETRO 3/4"</t>
  </si>
  <si>
    <t>1.4.3.2.1.1.9</t>
  </si>
  <si>
    <t>080903</t>
  </si>
  <si>
    <t>REGISTRO DE GAVETA BRUTO DIAMETRO 1"</t>
  </si>
  <si>
    <t>1.4.3.2.1.1.10</t>
  </si>
  <si>
    <t>080905</t>
  </si>
  <si>
    <t>REGISTRO DE GAVETA BRUTO DIAMETRO 1.1/2"</t>
  </si>
  <si>
    <t>1.4.3.2.1.1.11</t>
  </si>
  <si>
    <t>081888</t>
  </si>
  <si>
    <t>TORNEIRA BOIA DIAMETRO (3/4") 20 MM</t>
  </si>
  <si>
    <t>1.4.3.2.1.1.12</t>
  </si>
  <si>
    <t>081860</t>
  </si>
  <si>
    <t>CAIXA D'AGUA POLIETILENO 500 LTS. COM TAMPA</t>
  </si>
  <si>
    <t>1.4.3.2.1.1.13</t>
  </si>
  <si>
    <t>081055</t>
  </si>
  <si>
    <t>ADAPTADOR SOLDÁVEL COM FLANGES LIVRES PARA CAIXA D'ÁGUA 25X3/4"</t>
  </si>
  <si>
    <t>1.4.3.2.1.1.14</t>
  </si>
  <si>
    <t>081058</t>
  </si>
  <si>
    <t>ADAPTADOR PVC SOLDÁVEL LONGO COM FLANGES LIVRES PARA CAIXA D'ÁGUA 50X1.1/2"</t>
  </si>
  <si>
    <t>1.4.3.2.1.1.15</t>
  </si>
  <si>
    <t>081056</t>
  </si>
  <si>
    <t>ADAPTADOR SOLDÁVEL COM FLANGES LIVRES PARA CAIXA D'ÁGUA 32X1"</t>
  </si>
  <si>
    <t>1.4.3.2.1.1.16</t>
  </si>
  <si>
    <t>1.4.3.2.2.</t>
  </si>
  <si>
    <t>1.4.3.2.2.1.</t>
  </si>
  <si>
    <t>1.4.3.2.2.1.1</t>
  </si>
  <si>
    <t>1.4.3.2.2.1.2</t>
  </si>
  <si>
    <t>1.4.3.2.2.1.3</t>
  </si>
  <si>
    <t>1.4.3.2.2.1.4</t>
  </si>
  <si>
    <t>1.4.3.2.2.1.5</t>
  </si>
  <si>
    <t>1.4.3.2.2.1.6</t>
  </si>
  <si>
    <t>1.4.3.2.2.1.7</t>
  </si>
  <si>
    <t>1.4.3.2.2.1.8</t>
  </si>
  <si>
    <t>1.4.3.2.2.1.9</t>
  </si>
  <si>
    <t>1.4.3.2.2.1.10</t>
  </si>
  <si>
    <t>1.4.3.2.2.1.11</t>
  </si>
  <si>
    <t>1.4.3.2.2.1.12</t>
  </si>
  <si>
    <t>1.4.3.2.2.1.13</t>
  </si>
  <si>
    <t>1.4.3.2.2.1.14</t>
  </si>
  <si>
    <t>1.4.3.2.2.1.15</t>
  </si>
  <si>
    <t>1.4.3.2.2.1.16</t>
  </si>
  <si>
    <t>1.4.3.3.</t>
  </si>
  <si>
    <t>INSTALAÇÃO DE GÁS</t>
  </si>
  <si>
    <t>1.4.3.3.1.</t>
  </si>
  <si>
    <t>1.4.3.3.1.1</t>
  </si>
  <si>
    <t>AGE91001</t>
  </si>
  <si>
    <t xml:space="preserve">TUBO, PEX, MULTICAMADA, DN 16MM, INSTALADO EM RAMAL INTERNO DE INSTALAÇÕES DE GÁS - FORNECIMENTO E INSTALAÇÃO - REF.: 100803/SINAPI   </t>
  </si>
  <si>
    <t>1.4.3.3.1.2</t>
  </si>
  <si>
    <t>AGE91015</t>
  </si>
  <si>
    <t>COTOVELO EM BRONZE/LATÃO DN 15MMX1/2"", 90 GRAUS, SEM ANEL DE SOLDA, BOLSAXROSCA, INSTALADO EM RAMAL DE DISTRIBUIÇÃO - REF.: 93075/SINAPI</t>
  </si>
  <si>
    <t>1.4.3.3.1.3</t>
  </si>
  <si>
    <t>AGE61110</t>
  </si>
  <si>
    <t>LAJE CASA GÁS</t>
  </si>
  <si>
    <t>1.4.3.3.2.</t>
  </si>
  <si>
    <t>1.4.3.3.2.1</t>
  </si>
  <si>
    <t>1.4.3.3.2.2</t>
  </si>
  <si>
    <t>1.4.3.3.2.3</t>
  </si>
  <si>
    <t>1.4.3.4.</t>
  </si>
  <si>
    <t>GRANITO / MÁRMORE SINTÉTICO</t>
  </si>
  <si>
    <t>1.4.3.4.1.</t>
  </si>
  <si>
    <t>1.4.3.4.1.1</t>
  </si>
  <si>
    <t>080651</t>
  </si>
  <si>
    <t>PIA MÁRMORE/GRANITO SINTÉTICO 1,20X0,54 M</t>
  </si>
  <si>
    <t>1.4.3.4.1.2</t>
  </si>
  <si>
    <t>080803</t>
  </si>
  <si>
    <t>TANQUE MARMORE/GRANITO SINTÉTICO  / 1 BATEDOR</t>
  </si>
  <si>
    <t>1.4.3.4.1.3</t>
  </si>
  <si>
    <t>271608</t>
  </si>
  <si>
    <t>BANCADA DE GRANITO C/ ESPELHO</t>
  </si>
  <si>
    <t>1.4.3.4.1.4</t>
  </si>
  <si>
    <t>271605</t>
  </si>
  <si>
    <t>SUPORTE PARA BANCADA EM FERRO "T" 1/8" X 1 1/4"</t>
  </si>
  <si>
    <t>1.4.3.4.2.</t>
  </si>
  <si>
    <t>1.4.3.4.2.1</t>
  </si>
  <si>
    <t>AGE100021</t>
  </si>
  <si>
    <t>ELEMENTO VAZADO TIPO COBOGÓ EM CONCRETO NATURAL, TIPO TACO CHINÊS, 39x39x8 cm - REF.: 100501/GOINFRA</t>
  </si>
  <si>
    <t>1.4.3.4.2.2</t>
  </si>
  <si>
    <t>1.4.3.4.2.3</t>
  </si>
  <si>
    <t>1.4.3.4.2.4</t>
  </si>
  <si>
    <t>1.4.3.4.2.5</t>
  </si>
  <si>
    <t>1.4.3.5.</t>
  </si>
  <si>
    <t>LOUÇAS / ACESSÓRIOS</t>
  </si>
  <si>
    <t>1.4.3.5.1.</t>
  </si>
  <si>
    <t>1.4.3.5.1.1</t>
  </si>
  <si>
    <t>080504</t>
  </si>
  <si>
    <t>VASO SANITÁRIO COM CAIXA ACOPLADA COM DUPLO ACIONAMENTO (1ª LINHA) - COMPLETO EXCLUSO O ASSENTO</t>
  </si>
  <si>
    <t>1.4.3.5.1.2</t>
  </si>
  <si>
    <t>080542</t>
  </si>
  <si>
    <t>LAVATÓRIO MÉDIO SEM COLUNA - MEDIDAS APROXIMADAS 360X460X180 MM (C x L x A)</t>
  </si>
  <si>
    <t>1.4.3.5.1.3</t>
  </si>
  <si>
    <t>080550</t>
  </si>
  <si>
    <t>FIXACAO P/LAVATORIO (PAR)</t>
  </si>
  <si>
    <t>PAR</t>
  </si>
  <si>
    <t>1.4.3.5.1.4</t>
  </si>
  <si>
    <t>080520</t>
  </si>
  <si>
    <t>CONJUNTO DE FIXACAO P/VASO SANITARIO (PAR)</t>
  </si>
  <si>
    <t>cj</t>
  </si>
  <si>
    <t>1.4.3.5.1.5</t>
  </si>
  <si>
    <t>080526</t>
  </si>
  <si>
    <t>ASSENTO EM POLIPROPILENO COM SISTEMA DE FECHAMENTO SUAVE PARA VASO SANITÁRIO</t>
  </si>
  <si>
    <t>1.4.3.5.1.6</t>
  </si>
  <si>
    <t>080532</t>
  </si>
  <si>
    <t>PORTA PAPEL HIGIÊNICO EM METAL/ACABAMENTO CROMADO</t>
  </si>
  <si>
    <t>1.4.3.5.1.7</t>
  </si>
  <si>
    <t>080741</t>
  </si>
  <si>
    <t>SABONETEIRA EM METAL / ACABAMENTO CROMADO</t>
  </si>
  <si>
    <t>1.4.3.5.1.8</t>
  </si>
  <si>
    <t>080732</t>
  </si>
  <si>
    <t>PORTA TOALHA HASTE LONGA EM METAL/ACABAMENTO CROMADO</t>
  </si>
  <si>
    <t>1.4.3.5.1.9</t>
  </si>
  <si>
    <t>080721</t>
  </si>
  <si>
    <t>CHUVEIRO ELÉTRICO EM PVC COM BRAÇO METÁLICO</t>
  </si>
  <si>
    <t>1.4.3.5.1.10</t>
  </si>
  <si>
    <t>080561</t>
  </si>
  <si>
    <t>SIFAO PARA LAVATORIO PVC DIAM.1"X1.1/2"</t>
  </si>
  <si>
    <t>1.4.3.5.1.11</t>
  </si>
  <si>
    <t>080671</t>
  </si>
  <si>
    <t>SIFAO PARA PIA 1.1/2" X 2" PVC</t>
  </si>
  <si>
    <t>1.4.3.5.1.12</t>
  </si>
  <si>
    <t>080562</t>
  </si>
  <si>
    <t>SIFAO FLEXIVEL UNIVERSAL (SANFONADO) EM PVC PARA LAVATORIO</t>
  </si>
  <si>
    <t>1.4.3.5.1.13</t>
  </si>
  <si>
    <t>AGE80024</t>
  </si>
  <si>
    <t>VÁLVULA EM PLÁSTICO 1" PARA PIA, TANQUE OU LAVATÓRIO, COM OU SEM LADRÃO - FORNECIMENTO E INSTALAÇÃO. AF_01/2020 REF: 86879 /SINAPI</t>
  </si>
  <si>
    <t>1.4.3.5.1.14</t>
  </si>
  <si>
    <t>AGE80027</t>
  </si>
  <si>
    <t>VÁLVULA EM METAL CROMADO 1.1/2"" x 1.1/2"" PARA TANQUE OU LAVATÓRIO, COM OU SEM LADRÃO - REF.: 86877/SINAPI</t>
  </si>
  <si>
    <t>1.4.3.5.1.15</t>
  </si>
  <si>
    <t>080556</t>
  </si>
  <si>
    <t>LIGAÇÃO FLEXÍVEL PVC DIAM.1/2" (ENGATE)</t>
  </si>
  <si>
    <t>1.4.3.5.1.16</t>
  </si>
  <si>
    <t>080555</t>
  </si>
  <si>
    <t>LIGAÇÃO FLEXÍVEL METÁLICA DIAM.1/2"(ENGATE)</t>
  </si>
  <si>
    <t>1.4.3.5.1.17</t>
  </si>
  <si>
    <t>081663</t>
  </si>
  <si>
    <t>CORPO CAIXA SIFONADA DIAM. 150 X 150 X 50</t>
  </si>
  <si>
    <t>1.4.3.5.1.18</t>
  </si>
  <si>
    <t>081664</t>
  </si>
  <si>
    <t>CORPO CAIXA SIFONADA DIAM. 150 X 185 X 75</t>
  </si>
  <si>
    <t>1.4.3.5.1.19</t>
  </si>
  <si>
    <t>081791</t>
  </si>
  <si>
    <t>GRELHA REDONDA BRANCA DIAM. 150 MM</t>
  </si>
  <si>
    <t>1.4.3.5.1.20</t>
  </si>
  <si>
    <t>081679</t>
  </si>
  <si>
    <t>CORPO RALO SIFONADO CONICO DIAM. 100 X 40</t>
  </si>
  <si>
    <t>1.4.3.5.1.21</t>
  </si>
  <si>
    <t>081760</t>
  </si>
  <si>
    <t>GRELHA QUADRADA ACO INOX SIMP. DIAM. 100 MM</t>
  </si>
  <si>
    <t>1.4.3.5.2.</t>
  </si>
  <si>
    <t>1.4.3.5.2.1</t>
  </si>
  <si>
    <t>080505</t>
  </si>
  <si>
    <t>VASO SANITÁRIO PARA PcD COM CAIXA ACOPLADA COM DUPLO ACIONAMENTO (1ª LINHA) - COMPLETO EXCLUSO O ASSENTO</t>
  </si>
  <si>
    <t>1.4.3.5.2.2</t>
  </si>
  <si>
    <t>AGE80012</t>
  </si>
  <si>
    <t>CUBA OVAL DE LOUÇA DE EMBUTIR COM DIMENSÕES 39x30x13 cm - REF.: 80590/GOINFRA</t>
  </si>
  <si>
    <t>1.4.3.5.2.3</t>
  </si>
  <si>
    <t>1.4.3.5.2.4</t>
  </si>
  <si>
    <t>1.4.3.5.2.5</t>
  </si>
  <si>
    <t>1.4.3.5.2.6</t>
  </si>
  <si>
    <t>1.4.3.5.2.7</t>
  </si>
  <si>
    <t>1.4.3.5.2.8</t>
  </si>
  <si>
    <t>1.4.3.5.2.9</t>
  </si>
  <si>
    <t>1.4.3.5.2.10</t>
  </si>
  <si>
    <t>1.4.3.5.2.11</t>
  </si>
  <si>
    <t>1.4.3.5.2.12</t>
  </si>
  <si>
    <t>1.4.3.5.2.13</t>
  </si>
  <si>
    <t>080580</t>
  </si>
  <si>
    <t>VALVULA PARA LAVATORIO OU BEBEDOURO METALICO DIAMETRO 1"</t>
  </si>
  <si>
    <t>1.4.3.5.2.14</t>
  </si>
  <si>
    <t>1.4.3.5.2.15</t>
  </si>
  <si>
    <t>1.4.3.5.2.16</t>
  </si>
  <si>
    <t>081662</t>
  </si>
  <si>
    <t>CORPO CAIXA SIFONADA DIAM. 100 X 150 X 50</t>
  </si>
  <si>
    <t>1.4.3.5.2.17</t>
  </si>
  <si>
    <t>081695</t>
  </si>
  <si>
    <t>PROLONGAMENTO PARA CAIXA SIFONADA 100 MM</t>
  </si>
  <si>
    <t>1.4.3.5.2.18</t>
  </si>
  <si>
    <t>1.4.3.5.2.19</t>
  </si>
  <si>
    <t>081751</t>
  </si>
  <si>
    <t>GRELHA QUADRADA ACO INOX ROTATIVO DIAM.100 MM</t>
  </si>
  <si>
    <t>1.4.3.5.2.20</t>
  </si>
  <si>
    <t>082053</t>
  </si>
  <si>
    <t>PORTA GRELHA QUADRADO PARA GRELHA QUADRADA DIAM. 100 MM</t>
  </si>
  <si>
    <t>1.4.3.6.</t>
  </si>
  <si>
    <t>METAIS</t>
  </si>
  <si>
    <t>1.4.3.6.1.</t>
  </si>
  <si>
    <t>1.4.3.6.1.1</t>
  </si>
  <si>
    <t>080570</t>
  </si>
  <si>
    <t>TORNEIRA DE MESA PARA LAVATÓRIO DIÂMETRO DE 1/2"</t>
  </si>
  <si>
    <t>1.4.3.6.1.2</t>
  </si>
  <si>
    <t>080656</t>
  </si>
  <si>
    <t>TORNEIRA DE MESA PARA PIA DIÂMETRO DE 1/2" - BICA MÓVEL</t>
  </si>
  <si>
    <t>1.4.3.6.1.3</t>
  </si>
  <si>
    <t>080810</t>
  </si>
  <si>
    <t>TORNEIRA DE PAREDE PARA TANQUE COM AREJADOR DIÂMETRO DE 1/2" E 3/4"</t>
  </si>
  <si>
    <t>1.4.3.6.1.4</t>
  </si>
  <si>
    <t>080811</t>
  </si>
  <si>
    <t>TORNEIRA DE JARDIM COM BICO PARA MANGUEIRA DIÂMETRO DE 1/2" E 3/4"</t>
  </si>
  <si>
    <t>1.4.3.6.1.5</t>
  </si>
  <si>
    <t>080926</t>
  </si>
  <si>
    <t>REGISTRO DE GAVETA C/CANOPLA DIAMETRO 3/4"</t>
  </si>
  <si>
    <t>1.4.3.6.1.6</t>
  </si>
  <si>
    <t>080946</t>
  </si>
  <si>
    <t>REGISTRO DE PRESSAO C/CANOPLA CROMADA DIAM.3/4"</t>
  </si>
  <si>
    <t>1.4.3.6.2.</t>
  </si>
  <si>
    <t>1.4.3.6.2.1</t>
  </si>
  <si>
    <t>AGE80003</t>
  </si>
  <si>
    <t>TORNEIRA DE MESA PARA LAVATÓRIO, PIA E TANQUE, BICA ALTA, COM ALAVANCA (ACESSÍVEL), ACABAMENTO CROMADO, 1/4 DE VOLTA - REF.: 80570/GOINFRA</t>
  </si>
  <si>
    <t>1.4.3.6.2.2</t>
  </si>
  <si>
    <t>AGE80002</t>
  </si>
  <si>
    <t>TORNEIRA ESFÉRICA PARA MÁQUINA DE LAVAR ROUPA, ACABAMENTO CROMADO, 1/4 DE VOLTA - REF.: 80810/GOINFRA</t>
  </si>
  <si>
    <t>1.4.3.6.2.3</t>
  </si>
  <si>
    <t>1.4.3.6.2.4</t>
  </si>
  <si>
    <t>230174</t>
  </si>
  <si>
    <t>BARRA DE APOIO EM AÇO INOX - 40 CM</t>
  </si>
  <si>
    <t>1.4.3.6.2.5</t>
  </si>
  <si>
    <t>AGE230007</t>
  </si>
  <si>
    <t>BARRA DE APOIO RETA EM AÇO INOX POLIDO, COMPRIMENTO 60 CM, FIXADA NA PAREDE - FORNECIMENTO E INSTALAÇÃO AF_01/2020 - REF.: 100866/SINAPI</t>
  </si>
  <si>
    <t>1.4.3.6.2.6</t>
  </si>
  <si>
    <t>AGE230001</t>
  </si>
  <si>
    <t>BARRA DE APOIO EM AÇO INOX - 70 CM - REF.: 230174 - 230176/GOINFRA - 100867/SINAPI</t>
  </si>
  <si>
    <t>1.4.3.6.2.7</t>
  </si>
  <si>
    <t>230176</t>
  </si>
  <si>
    <t>BARRA DE APOIO EM AÇO INOX - 80 CM</t>
  </si>
  <si>
    <t>1.4.3.6.2.8</t>
  </si>
  <si>
    <t>AGE230004</t>
  </si>
  <si>
    <t xml:space="preserve">BANCO ARTICULADO PARA BANHO, EM ACO INOX POLIDO, 70 X 45 CM - REF.: 230174-230176/GOINFRA - 100875/SINAPI                                                                                                                                                                                             </t>
  </si>
  <si>
    <t>1.4.3.6.2.9</t>
  </si>
  <si>
    <t>1.4.3.6.2.10</t>
  </si>
  <si>
    <t>080927</t>
  </si>
  <si>
    <t>REGISTRO DE GAVETA C/CANOPLA DIAMETRO 1"</t>
  </si>
  <si>
    <t>1.4.3.6.2.11</t>
  </si>
  <si>
    <t>1.4.4.</t>
  </si>
  <si>
    <t>ETAPA 3D - PINTURAS</t>
  </si>
  <si>
    <t>1.4.4.1.</t>
  </si>
  <si>
    <t>PINTURAS</t>
  </si>
  <si>
    <t>1.4.4.1.1.</t>
  </si>
  <si>
    <t>1.4.4.1.1.1.</t>
  </si>
  <si>
    <t>PINTURA INTERNA</t>
  </si>
  <si>
    <t>1.4.4.1.1.1.1</t>
  </si>
  <si>
    <t>1.4.4.1.1.1.2</t>
  </si>
  <si>
    <t>261300</t>
  </si>
  <si>
    <t>EMASSAMENTO COM MASSA PVA DUAS DEMAOS</t>
  </si>
  <si>
    <t>1.4.4.1.1.2.</t>
  </si>
  <si>
    <t>PINTURA EXTERNA</t>
  </si>
  <si>
    <t>1.4.4.1.1.2.1</t>
  </si>
  <si>
    <t>260601</t>
  </si>
  <si>
    <t>PINTURA TEXTURIZADA C/SELADOR ACRILICO</t>
  </si>
  <si>
    <t>1.4.4.1.1.3.</t>
  </si>
  <si>
    <t>PINTURA ESTRUTURA METÁLICA - COBERTURA</t>
  </si>
  <si>
    <t>1.4.4.1.1.3.1</t>
  </si>
  <si>
    <t>261609</t>
  </si>
  <si>
    <t>PINTURA ESMALTE ALQUIDICO ESTRUTURA METALICA 2 DEMAOS</t>
  </si>
  <si>
    <t>1.4.4.1.2.</t>
  </si>
  <si>
    <t>1.4.4.1.2.1.</t>
  </si>
  <si>
    <t>1.4.4.1.2.1.1</t>
  </si>
  <si>
    <t>1.4.4.1.2.1.2</t>
  </si>
  <si>
    <t>1.4.4.1.2.2.</t>
  </si>
  <si>
    <t>1.4.4.1.2.2.1</t>
  </si>
  <si>
    <t>1.4.4.1.2.3.</t>
  </si>
  <si>
    <t>1.4.4.1.2.3.1</t>
  </si>
  <si>
    <t>1.4.4.2.</t>
  </si>
  <si>
    <t>DIVERSOS</t>
  </si>
  <si>
    <t>1.4.4.2.1.</t>
  </si>
  <si>
    <t>1.4.4.2.1.1</t>
  </si>
  <si>
    <t>270501</t>
  </si>
  <si>
    <t>LIMPEZA FINAL DE OBRA - (OBRAS CIVIS)</t>
  </si>
  <si>
    <t>1.4.4.2.1.2</t>
  </si>
  <si>
    <t>AGE270023</t>
  </si>
  <si>
    <t>PLANTIO DE MUDA DE ÁRVORE ORNAMENTAL, COM ALTURA ATÉ A 1,00M - REF.: 98510/SINAPI</t>
  </si>
  <si>
    <t>1.4.4.2.1.3</t>
  </si>
  <si>
    <t>AGE270020</t>
  </si>
  <si>
    <t>PLACA DE ENDEREÇO (20X30)CM</t>
  </si>
  <si>
    <t>1.4.4.2.1.4</t>
  </si>
  <si>
    <t>AGE270021</t>
  </si>
  <si>
    <t>CAIXA DE CORREIO</t>
  </si>
  <si>
    <t>1.4.4.2.1.5</t>
  </si>
  <si>
    <t>1.4.4.2.2.</t>
  </si>
  <si>
    <t>1.4.4.2.2.1</t>
  </si>
  <si>
    <t>1.4.4.2.2.2</t>
  </si>
  <si>
    <t>1.4.4.2.2.3</t>
  </si>
  <si>
    <t>1.4.4.2.2.4</t>
  </si>
  <si>
    <t>1.4.4.2.2.5</t>
  </si>
  <si>
    <t>1.4.4.3.</t>
  </si>
  <si>
    <t>SERVIÇOS FINAIS</t>
  </si>
  <si>
    <t>1.4.4.3.1</t>
  </si>
  <si>
    <t>030116</t>
  </si>
  <si>
    <t>DESMOBILIZAÇÃO DO CANTEIRO DE OBRAS - INCLUSIVE CARGA E DESCARGA E A HORA IMPRODUTIVA DO CAMINHÃO - ( EXCLUSO O TRANSPORTE )</t>
  </si>
  <si>
    <t>1.4.4.3.2</t>
  </si>
  <si>
    <t>270811</t>
  </si>
  <si>
    <t>OBELISCO PARA PLACA DE INAUGURAÇÃO - PADRÃO GOINFRA</t>
  </si>
  <si>
    <t>1.4.4.3.3</t>
  </si>
  <si>
    <t>270804</t>
  </si>
  <si>
    <t>PLACA DE INAUGURAÇÃO AÇO ESCOVADO 60 X 120 CM</t>
  </si>
  <si>
    <t>1.4.4.3.4</t>
  </si>
  <si>
    <t>270210</t>
  </si>
  <si>
    <t>PLANTIO GRAMA ESMERALDA PLACA C/ M.O. IRRIG., ADUBO,TERRA VEGETAL (O.C.) A&lt;11.000,00M2</t>
  </si>
  <si>
    <t>1.4.4.3.5</t>
  </si>
  <si>
    <t>1.5.</t>
  </si>
  <si>
    <t>4ª ETAPA - RETENÇÃO DA TERRAPLANAGEM</t>
  </si>
  <si>
    <t>1.5.1</t>
  </si>
  <si>
    <t>1.5.2</t>
  </si>
  <si>
    <t>1.5.3</t>
  </si>
  <si>
    <t>1.5.4</t>
  </si>
  <si>
    <t>1.5.5</t>
  </si>
  <si>
    <t>1.5.6</t>
  </si>
  <si>
    <t>2.</t>
  </si>
  <si>
    <t>PASSEIO PÚBLICO</t>
  </si>
  <si>
    <t>2.1.</t>
  </si>
  <si>
    <t>2.1.1</t>
  </si>
  <si>
    <t>020703</t>
  </si>
  <si>
    <t>LOCAÇÃO DE PRAÇA, QUADRA, IMPLANTAÇÃO, UTILIZANDO CAVALETE, INCLUSO PIQUETE COM TESTEMUNHA</t>
  </si>
  <si>
    <t>2.1.2</t>
  </si>
  <si>
    <t>020202</t>
  </si>
  <si>
    <t>RASPAGEM E LIMPEZA MANUAL DO TERRENO</t>
  </si>
  <si>
    <t>2.2.</t>
  </si>
  <si>
    <t>TRANSPORTES</t>
  </si>
  <si>
    <t>2.2.1</t>
  </si>
  <si>
    <t>2.3.</t>
  </si>
  <si>
    <t>SERVIÇO EM TERRA</t>
  </si>
  <si>
    <t>2.3.1</t>
  </si>
  <si>
    <t>041140</t>
  </si>
  <si>
    <t>REGULARIZAÇÃO DO TERRENO SEM APILOAMENTO COM TRANSPORTE MANUAL DA TERRA ESCAVADA</t>
  </si>
  <si>
    <t>2.4.</t>
  </si>
  <si>
    <t>2.4.1</t>
  </si>
  <si>
    <t>2.4.2</t>
  </si>
  <si>
    <t>221126</t>
  </si>
  <si>
    <t>PISO DE LADRILHO HIDRÁULICO COLORIDO MODELO TÁTIL ( ALERTA OU DIRECIONAL) SEM LASTRO</t>
  </si>
  <si>
    <t>2.4.3</t>
  </si>
  <si>
    <t>2.5.</t>
  </si>
  <si>
    <t>2.5.1</t>
  </si>
  <si>
    <t>270205</t>
  </si>
  <si>
    <t>GRADE PROTEÇÃO 50X50CM EM CAIBRO COM H=1,70M E RIPAS ESPAÇADAS EM 17CM - PARA MUDA DE ÁRVORE</t>
  </si>
  <si>
    <t>2.5.2</t>
  </si>
  <si>
    <t>2.5.3</t>
  </si>
  <si>
    <t>270212</t>
  </si>
  <si>
    <t>ABERTURA DE CAVA 80X80X80CM C/ ADUBAÇÃO E PLANTIO DE ARBUSTO, ÁRVORE OU PALMEIRA C/ H=0,70 A 2,00M - EXCLUSO O CUSTO DE AQUISIÇÃO DA MUDA</t>
  </si>
  <si>
    <t>2.5.4</t>
  </si>
  <si>
    <t>358</t>
  </si>
  <si>
    <t>MUDA DE ARVORE ORNAMENTAL, OITI/AROEIRA SALSA/ANGICO/IPE/JACARANDA OU EQUIVALENTE DA REGIAO, H= *1* M</t>
  </si>
  <si>
    <t>2.5.5</t>
  </si>
  <si>
    <t>2.5.6</t>
  </si>
  <si>
    <t>271711</t>
  </si>
  <si>
    <t>MEIO FIO PD. GOINFRA EM CONC. PRÉ MOLD. RETO/CURVO (9v12X25X100CM), C/ SARJETA ( 13X10v12CM)FC28=20MPA COM ARGAM.(1CI:3ARMLC) P/ARREMATE DO REJUNT. - INCLUSO ESCAV./APILOAM./REATERRO E CONC.FC28= 10MPA P/ ASSENTAM. E CHUMBAMENTO</t>
  </si>
  <si>
    <t>3.</t>
  </si>
  <si>
    <t>VIGILÂNCIA PÓS OBRA/ SERVIÇOS FINAIS - ENTREGA DE OBRA</t>
  </si>
  <si>
    <t>3.1.</t>
  </si>
  <si>
    <t>1º MÊS</t>
  </si>
  <si>
    <t>3.1.1</t>
  </si>
  <si>
    <t>3.1.2</t>
  </si>
  <si>
    <t>250104</t>
  </si>
  <si>
    <t>VIGIA DE OBRAS (DIURNO)  - (OBRAS CIVIS)</t>
  </si>
  <si>
    <t>3.1.3</t>
  </si>
  <si>
    <t>3.1.4</t>
  </si>
  <si>
    <t>3.1.5</t>
  </si>
  <si>
    <t>3.1.6</t>
  </si>
  <si>
    <t>3.1.7</t>
  </si>
  <si>
    <t>3.1.8</t>
  </si>
  <si>
    <t>10775</t>
  </si>
  <si>
    <t>LOCACAO DE CONTAINER 2,30 X 6,00 M, ALT. 2,50 M, COM 1 SANITARIO, PARA ESCRITORIO, COMPLETO, SEM DIVISORIAS INTERNAS (NAO INCLUI MOBILIZACAO/DESMOBILIZACAO)</t>
  </si>
  <si>
    <t>3.1.9</t>
  </si>
  <si>
    <t>270206</t>
  </si>
  <si>
    <t>IRRIGACAO PARA 30 DIAS / AREA PLANTADA</t>
  </si>
  <si>
    <t>3.2.</t>
  </si>
  <si>
    <t>2º MÊS</t>
  </si>
  <si>
    <t>3.2.1</t>
  </si>
  <si>
    <t>3.2.2</t>
  </si>
  <si>
    <t>3.2.3</t>
  </si>
  <si>
    <t>3.2.4</t>
  </si>
  <si>
    <t>3.2.5</t>
  </si>
  <si>
    <t>3.2.6</t>
  </si>
  <si>
    <t>3.2.7</t>
  </si>
  <si>
    <t>3.2.8</t>
  </si>
  <si>
    <t>3.2.9</t>
  </si>
  <si>
    <t>3.3.</t>
  </si>
  <si>
    <t>3º MÊS</t>
  </si>
  <si>
    <t>3.3.1</t>
  </si>
  <si>
    <t>3.3.2</t>
  </si>
  <si>
    <t>3.3.3</t>
  </si>
  <si>
    <t>3.3.4</t>
  </si>
  <si>
    <t>3.3.5</t>
  </si>
  <si>
    <t>3.3.6</t>
  </si>
  <si>
    <t>3.3.7</t>
  </si>
  <si>
    <t>3.3.8</t>
  </si>
  <si>
    <t>3.3.9</t>
  </si>
  <si>
    <t>3.4.</t>
  </si>
  <si>
    <t>SERVIÇOS FINAIS - ENTREGA DE OBRA</t>
  </si>
  <si>
    <t>3.4.1</t>
  </si>
  <si>
    <t>3.4.2</t>
  </si>
  <si>
    <t>020203</t>
  </si>
  <si>
    <t>CAPINA - (OBRAS CIVIS)</t>
  </si>
  <si>
    <t>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</si>
</sst>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R$&quot;* #,##0.00_-;\-&quot;R$&quot;* #,##0.00_-;_-&quot;R$&quot;* &quot;-&quot;??_-;_-@_-"/>
    <numFmt numFmtId="165" formatCode="_-[$R$-416]\ * #,##0.00_-;\-[$R$-416]\ * #,##0.00_-;_-[$R$-416]\ * &quot;-&quot;??_-;_-@_-"/>
  </numFmts>
  <fonts count="5" x14ac:knownFonts="1">
    <font>
      <sz val="10"/>
      <name val="Arial"/>
      <family val="2"/>
    </font>
    <font>
      <b/>
      <sz val="10"/>
      <color theme="0"/>
      <name val="Arial"/>
      <family val="2"/>
    </font>
    <font>
      <b/>
      <sz val="10"/>
      <name val="Arial"/>
      <family val="2"/>
    </font>
    <font>
      <sz val="10"/>
      <name val="Arial"/>
      <family val="2"/>
    </font>
    <font>
      <b/>
      <sz val="14"/>
      <color theme="0"/>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tint="-0.249977111117893"/>
        <bgColor indexed="64"/>
      </patternFill>
    </fill>
  </fills>
  <borders count="21">
    <border>
      <left/>
      <right/>
      <top/>
      <bottom/>
      <diagonal/>
    </border>
    <border>
      <left style="thin">
        <color theme="2" tint="-9.9978637043366805E-2"/>
      </left>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bottom style="thin">
        <color theme="2" tint="-0.249977111117893"/>
      </bottom>
      <diagonal/>
    </border>
    <border>
      <left style="thin">
        <color theme="2" tint="-9.9978637043366805E-2"/>
      </left>
      <right/>
      <top/>
      <bottom style="thin">
        <color theme="2" tint="-9.9978637043366805E-2"/>
      </bottom>
      <diagonal/>
    </border>
    <border>
      <left/>
      <right/>
      <top/>
      <bottom style="thin">
        <color theme="2" tint="-9.9978637043366805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s>
  <cellStyleXfs count="3">
    <xf numFmtId="0" fontId="0" fillId="0" borderId="0"/>
    <xf numFmtId="164" fontId="3" fillId="0" borderId="0"/>
    <xf numFmtId="9" fontId="3" fillId="0" borderId="0"/>
  </cellStyleXfs>
  <cellXfs count="58">
    <xf numFmtId="0" fontId="0" fillId="0" borderId="0" xfId="0" applyNumberFormat="1" applyFont="1" applyFill="1" applyBorder="1" applyProtection="1"/>
    <xf numFmtId="0" fontId="0" fillId="0" borderId="0" xfId="0" applyNumberFormat="1" applyFont="1" applyFill="1" applyBorder="1" applyAlignment="1" applyProtection="1">
      <alignment horizontal="center"/>
    </xf>
    <xf numFmtId="0" fontId="0" fillId="0" borderId="0" xfId="0" applyNumberFormat="1" applyFont="1" applyFill="1" applyBorder="1" applyAlignment="1" applyProtection="1">
      <alignment horizontal="center" vertical="center"/>
    </xf>
    <xf numFmtId="0" fontId="2" fillId="2" borderId="4" xfId="0" applyNumberFormat="1" applyFont="1" applyFill="1" applyBorder="1" applyProtection="1"/>
    <xf numFmtId="0" fontId="2" fillId="2" borderId="0" xfId="0" applyNumberFormat="1" applyFont="1" applyFill="1" applyBorder="1" applyProtection="1"/>
    <xf numFmtId="0" fontId="0" fillId="2" borderId="0" xfId="0" applyNumberFormat="1" applyFont="1" applyFill="1" applyBorder="1" applyAlignment="1" applyProtection="1">
      <alignment horizontal="left"/>
    </xf>
    <xf numFmtId="0" fontId="2" fillId="2" borderId="0" xfId="0" applyNumberFormat="1" applyFont="1" applyFill="1" applyBorder="1" applyAlignment="1" applyProtection="1">
      <alignment horizontal="center"/>
    </xf>
    <xf numFmtId="0" fontId="2" fillId="2" borderId="0" xfId="0" applyNumberFormat="1" applyFont="1" applyFill="1" applyBorder="1" applyAlignment="1" applyProtection="1">
      <alignment horizontal="center" vertical="center"/>
    </xf>
    <xf numFmtId="0" fontId="1" fillId="2" borderId="0" xfId="0" applyNumberFormat="1" applyFont="1" applyFill="1" applyBorder="1" applyAlignment="1" applyProtection="1">
      <alignment vertical="center"/>
    </xf>
    <xf numFmtId="0" fontId="2" fillId="3" borderId="4" xfId="0" applyNumberFormat="1" applyFont="1" applyFill="1" applyBorder="1" applyProtection="1"/>
    <xf numFmtId="0" fontId="0" fillId="0" borderId="3" xfId="0" applyNumberFormat="1" applyFont="1" applyFill="1" applyBorder="1" applyAlignment="1" applyProtection="1">
      <alignment horizontal="center" vertical="center" wrapText="1"/>
    </xf>
    <xf numFmtId="0" fontId="2" fillId="0" borderId="0" xfId="0" applyNumberFormat="1" applyFont="1" applyFill="1" applyBorder="1" applyProtection="1"/>
    <xf numFmtId="0" fontId="0" fillId="2" borderId="1" xfId="0" applyNumberFormat="1" applyFont="1" applyFill="1" applyBorder="1" applyProtection="1"/>
    <xf numFmtId="0" fontId="0" fillId="2" borderId="2" xfId="0" applyNumberFormat="1" applyFont="1" applyFill="1" applyBorder="1" applyProtection="1"/>
    <xf numFmtId="0" fontId="2" fillId="2" borderId="0" xfId="0" applyNumberFormat="1" applyFont="1" applyFill="1" applyBorder="1" applyAlignment="1" applyProtection="1">
      <alignment horizontal="center"/>
    </xf>
    <xf numFmtId="0" fontId="2" fillId="2" borderId="0" xfId="0" applyNumberFormat="1" applyFont="1" applyFill="1" applyBorder="1" applyAlignment="1" applyProtection="1">
      <alignment horizontal="center" vertical="center"/>
    </xf>
    <xf numFmtId="0" fontId="2" fillId="0" borderId="4" xfId="0" applyNumberFormat="1" applyFont="1" applyFill="1" applyBorder="1" applyProtection="1"/>
    <xf numFmtId="9" fontId="0" fillId="2" borderId="0" xfId="2" applyNumberFormat="1" applyFont="1" applyFill="1" applyBorder="1" applyAlignment="1" applyProtection="1">
      <alignment horizontal="center" vertical="center"/>
    </xf>
    <xf numFmtId="0" fontId="1"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vertical="center"/>
    </xf>
    <xf numFmtId="0" fontId="2" fillId="3" borderId="5" xfId="0" applyNumberFormat="1" applyFont="1" applyFill="1" applyBorder="1" applyProtection="1"/>
    <xf numFmtId="0" fontId="2" fillId="2" borderId="16" xfId="0" applyNumberFormat="1" applyFont="1" applyFill="1" applyBorder="1" applyAlignment="1" applyProtection="1">
      <alignment horizontal="center" vertical="center"/>
    </xf>
    <xf numFmtId="0" fontId="2" fillId="2" borderId="18" xfId="0" applyNumberFormat="1" applyFont="1" applyFill="1" applyBorder="1" applyAlignment="1" applyProtection="1">
      <alignment horizontal="center" vertical="center"/>
    </xf>
    <xf numFmtId="0" fontId="2" fillId="5" borderId="19" xfId="0" applyNumberFormat="1" applyFont="1" applyFill="1" applyBorder="1" applyAlignment="1" applyProtection="1">
      <alignment horizontal="left" vertical="center"/>
    </xf>
    <xf numFmtId="0" fontId="2" fillId="5" borderId="3" xfId="0" applyNumberFormat="1" applyFont="1" applyFill="1" applyBorder="1" applyAlignment="1" applyProtection="1">
      <alignment horizontal="center" vertical="center"/>
    </xf>
    <xf numFmtId="165" fontId="2" fillId="5" borderId="3" xfId="1" applyNumberFormat="1" applyFont="1" applyFill="1" applyBorder="1" applyAlignment="1" applyProtection="1">
      <alignment vertical="center"/>
    </xf>
    <xf numFmtId="165" fontId="2" fillId="5" borderId="20" xfId="1" applyNumberFormat="1" applyFont="1" applyFill="1" applyBorder="1" applyAlignment="1" applyProtection="1">
      <alignment vertical="center"/>
    </xf>
    <xf numFmtId="0" fontId="2" fillId="5" borderId="3" xfId="0" applyNumberFormat="1" applyFont="1" applyFill="1" applyBorder="1" applyAlignment="1" applyProtection="1">
      <alignment horizontal="left" vertical="center" wrapText="1"/>
    </xf>
    <xf numFmtId="0" fontId="2" fillId="0" borderId="19" xfId="0" applyNumberFormat="1" applyFont="1" applyFill="1" applyBorder="1" applyAlignment="1" applyProtection="1">
      <alignment horizontal="left" vertical="center"/>
    </xf>
    <xf numFmtId="0" fontId="2" fillId="0" borderId="3"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center" vertical="center"/>
    </xf>
    <xf numFmtId="165" fontId="2" fillId="0" borderId="3" xfId="1" applyNumberFormat="1" applyFont="1" applyFill="1" applyBorder="1" applyAlignment="1" applyProtection="1">
      <alignment vertical="center"/>
    </xf>
    <xf numFmtId="165" fontId="2" fillId="0" borderId="20" xfId="1" applyNumberFormat="1" applyFont="1" applyFill="1" applyBorder="1" applyAlignment="1" applyProtection="1">
      <alignment vertical="center"/>
    </xf>
    <xf numFmtId="0" fontId="0" fillId="0" borderId="19" xfId="0" applyNumberFormat="1" applyFont="1" applyFill="1" applyBorder="1" applyAlignment="1" applyProtection="1">
      <alignment horizontal="left" vertical="center"/>
    </xf>
    <xf numFmtId="0" fontId="0" fillId="0" borderId="3" xfId="0" applyNumberFormat="1" applyFont="1" applyFill="1" applyBorder="1" applyAlignment="1" applyProtection="1">
      <alignment horizontal="left" vertical="center" wrapText="1"/>
    </xf>
    <xf numFmtId="0" fontId="0" fillId="0" borderId="3" xfId="0" applyNumberFormat="1" applyFont="1" applyFill="1" applyBorder="1" applyAlignment="1" applyProtection="1">
      <alignment horizontal="center" vertical="center"/>
    </xf>
    <xf numFmtId="165" fontId="0" fillId="0" borderId="3" xfId="1" applyNumberFormat="1" applyFont="1" applyFill="1" applyBorder="1" applyAlignment="1" applyProtection="1">
      <alignment vertical="center"/>
    </xf>
    <xf numFmtId="165" fontId="0" fillId="0" borderId="20" xfId="1" applyNumberFormat="1" applyFont="1" applyFill="1" applyBorder="1" applyAlignment="1" applyProtection="1">
      <alignment vertical="center"/>
    </xf>
    <xf numFmtId="0" fontId="0" fillId="0" borderId="3" xfId="0" applyNumberFormat="1" applyFont="1" applyFill="1" applyBorder="1" applyAlignment="1" applyProtection="1">
      <alignment vertical="center" wrapText="1"/>
    </xf>
    <xf numFmtId="0" fontId="0" fillId="2" borderId="1" xfId="0" applyNumberFormat="1" applyFont="1" applyFill="1" applyBorder="1" applyAlignment="1" applyProtection="1">
      <alignment horizontal="left"/>
    </xf>
    <xf numFmtId="0" fontId="0" fillId="2" borderId="2" xfId="0" applyNumberFormat="1" applyFont="1" applyFill="1" applyBorder="1" applyAlignment="1" applyProtection="1">
      <alignment horizontal="left"/>
    </xf>
    <xf numFmtId="0" fontId="4" fillId="4" borderId="8" xfId="0" applyNumberFormat="1" applyFont="1" applyFill="1" applyBorder="1" applyAlignment="1" applyProtection="1">
      <alignment horizontal="center" vertical="center"/>
    </xf>
    <xf numFmtId="0" fontId="4" fillId="4" borderId="9" xfId="0" applyNumberFormat="1" applyFont="1" applyFill="1" applyBorder="1" applyAlignment="1" applyProtection="1">
      <alignment horizontal="center" vertical="center"/>
    </xf>
    <xf numFmtId="0" fontId="4" fillId="4" borderId="10" xfId="0" applyNumberFormat="1" applyFont="1" applyFill="1" applyBorder="1" applyAlignment="1" applyProtection="1">
      <alignment horizontal="center" vertical="center"/>
    </xf>
    <xf numFmtId="0" fontId="2" fillId="2" borderId="11" xfId="0" applyNumberFormat="1" applyFont="1" applyFill="1" applyBorder="1" applyAlignment="1" applyProtection="1">
      <alignment horizontal="center" vertical="center"/>
    </xf>
    <xf numFmtId="0" fontId="2" fillId="2" borderId="15" xfId="0" applyNumberFormat="1" applyFont="1" applyFill="1" applyBorder="1" applyAlignment="1" applyProtection="1">
      <alignment horizontal="center" vertical="center"/>
    </xf>
    <xf numFmtId="0" fontId="2" fillId="2" borderId="12" xfId="0" applyNumberFormat="1" applyFont="1" applyFill="1" applyBorder="1" applyAlignment="1" applyProtection="1">
      <alignment horizontal="center" vertical="center"/>
    </xf>
    <xf numFmtId="0" fontId="2" fillId="2" borderId="16"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xf>
    <xf numFmtId="0" fontId="2" fillId="2" borderId="17"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center" vertical="center"/>
    </xf>
    <xf numFmtId="0" fontId="2" fillId="3" borderId="6" xfId="0" applyNumberFormat="1" applyFont="1" applyFill="1" applyBorder="1" applyAlignment="1" applyProtection="1">
      <alignment horizontal="left"/>
    </xf>
    <xf numFmtId="0" fontId="2" fillId="3" borderId="7" xfId="0" applyNumberFormat="1" applyFont="1" applyFill="1" applyBorder="1" applyAlignment="1" applyProtection="1">
      <alignment horizontal="left"/>
    </xf>
    <xf numFmtId="0" fontId="2" fillId="2" borderId="1" xfId="0" applyNumberFormat="1" applyFont="1" applyFill="1" applyBorder="1" applyAlignment="1" applyProtection="1">
      <alignment horizontal="left"/>
    </xf>
    <xf numFmtId="0" fontId="2" fillId="2" borderId="2" xfId="0" applyNumberFormat="1" applyFont="1" applyFill="1" applyBorder="1" applyAlignment="1" applyProtection="1">
      <alignment horizontal="left"/>
    </xf>
    <xf numFmtId="0" fontId="2" fillId="2" borderId="13"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10" fontId="3" fillId="0" borderId="0" xfId="2" applyNumberFormat="1"/>
  </cellXfs>
  <cellStyles count="3">
    <cellStyle name="Moeda" xfId="1" builtinId="4"/>
    <cellStyle name="Normal" xfId="0" builtinId="0"/>
    <cellStyle name="Porcentagem"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8466"/>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AAA1B1"/>
      <color rgb="FF989DD0"/>
      <color rgb="FFA077B5"/>
      <color rgb="FFFF9999"/>
      <color rgb="FFFF7C80"/>
      <color rgb="FFBCB5C2"/>
      <color rgb="FFE7D9F6"/>
      <color rgb="FFC0C3E2"/>
      <color rgb="FFCEC3D0"/>
      <color rgb="FFB59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66675</xdr:colOff>
      <xdr:row>3</xdr:row>
      <xdr:rowOff>76200</xdr:rowOff>
    </xdr:from>
    <xdr:to>
      <xdr:col>9</xdr:col>
      <xdr:colOff>895350</xdr:colOff>
      <xdr:row>6</xdr:row>
      <xdr:rowOff>114300</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5825" y="628650"/>
          <a:ext cx="3886202" cy="523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88"/>
  <sheetViews>
    <sheetView showGridLines="0" tabSelected="1" topLeftCell="A6" zoomScaleNormal="100" zoomScalePageLayoutView="55" workbookViewId="0">
      <selection activeCell="G685" sqref="G685:H685"/>
    </sheetView>
  </sheetViews>
  <sheetFormatPr defaultColWidth="11.5703125" defaultRowHeight="12.75" x14ac:dyDescent="0.2"/>
  <cols>
    <col min="1" max="1" width="14.5703125" customWidth="1"/>
    <col min="2" max="2" width="11.7109375" style="1" bestFit="1" customWidth="1"/>
    <col min="3" max="3" width="12.5703125" style="1" customWidth="1"/>
    <col min="4" max="4" width="15.28515625" style="1" bestFit="1" customWidth="1"/>
    <col min="5" max="5" width="72.42578125" customWidth="1"/>
    <col min="6" max="6" width="8.140625" style="1" customWidth="1"/>
    <col min="7" max="7" width="11.7109375" style="2" customWidth="1"/>
    <col min="8" max="8" width="13.85546875" style="2" bestFit="1" customWidth="1"/>
    <col min="9" max="9" width="12.140625" bestFit="1" customWidth="1"/>
    <col min="10" max="10" width="16" customWidth="1"/>
  </cols>
  <sheetData>
    <row r="1" spans="1:10" ht="18" customHeight="1" x14ac:dyDescent="0.2">
      <c r="A1" s="41" t="s">
        <v>0</v>
      </c>
      <c r="B1" s="42"/>
      <c r="C1" s="42"/>
      <c r="D1" s="42"/>
      <c r="E1" s="42"/>
      <c r="F1" s="42"/>
      <c r="G1" s="42"/>
      <c r="H1" s="42"/>
      <c r="I1" s="42"/>
      <c r="J1" s="43"/>
    </row>
    <row r="2" spans="1:10" x14ac:dyDescent="0.2">
      <c r="A2" s="20" t="s">
        <v>1</v>
      </c>
      <c r="B2" s="51" t="s">
        <v>2</v>
      </c>
      <c r="C2" s="52"/>
      <c r="D2" s="52"/>
      <c r="E2" s="52"/>
      <c r="F2" s="14"/>
      <c r="G2" s="17"/>
      <c r="H2" s="17"/>
      <c r="I2" s="18"/>
      <c r="J2" s="18"/>
    </row>
    <row r="3" spans="1:10" x14ac:dyDescent="0.2">
      <c r="A3" s="3" t="s">
        <v>3</v>
      </c>
      <c r="B3" s="39" t="s">
        <v>4</v>
      </c>
      <c r="C3" s="40"/>
      <c r="D3" s="40"/>
      <c r="E3" s="40"/>
      <c r="F3" s="14"/>
      <c r="G3" s="19"/>
      <c r="H3" s="19"/>
      <c r="I3" s="18"/>
      <c r="J3" s="18"/>
    </row>
    <row r="4" spans="1:10" x14ac:dyDescent="0.2">
      <c r="A4" s="3" t="s">
        <v>5</v>
      </c>
      <c r="B4" s="53" t="s">
        <v>6</v>
      </c>
      <c r="C4" s="54"/>
      <c r="D4" s="54"/>
      <c r="E4" s="54"/>
      <c r="F4" s="14"/>
      <c r="G4" s="15"/>
      <c r="H4" s="15"/>
      <c r="I4" s="18"/>
      <c r="J4" s="18"/>
    </row>
    <row r="5" spans="1:10" x14ac:dyDescent="0.2">
      <c r="A5" s="9" t="s">
        <v>7</v>
      </c>
      <c r="B5" s="12" t="s">
        <v>8</v>
      </c>
      <c r="C5" s="13"/>
      <c r="D5" s="13"/>
      <c r="E5" s="13"/>
      <c r="F5" s="14"/>
      <c r="G5" s="15"/>
      <c r="H5" s="15"/>
      <c r="I5" s="18"/>
      <c r="J5" s="18"/>
    </row>
    <row r="6" spans="1:10" x14ac:dyDescent="0.2">
      <c r="A6" s="9" t="s">
        <v>9</v>
      </c>
      <c r="B6" s="57">
        <v>0.30130000000000001</v>
      </c>
      <c r="C6" s="13"/>
      <c r="D6" s="9" t="s">
        <v>10</v>
      </c>
      <c r="E6" s="13"/>
      <c r="F6" s="14"/>
      <c r="G6" s="15"/>
      <c r="H6" s="15"/>
      <c r="I6" s="18"/>
      <c r="J6" s="18"/>
    </row>
    <row r="7" spans="1:10" x14ac:dyDescent="0.2">
      <c r="A7" s="16" t="s">
        <v>11</v>
      </c>
      <c r="B7" s="12"/>
      <c r="C7" s="13"/>
      <c r="D7" s="16" t="s">
        <v>12</v>
      </c>
      <c r="E7" s="13"/>
      <c r="F7" s="14"/>
      <c r="G7" s="15"/>
      <c r="H7" s="15"/>
      <c r="I7" s="18"/>
      <c r="J7" s="18"/>
    </row>
    <row r="8" spans="1:10" x14ac:dyDescent="0.2">
      <c r="A8" s="9" t="s">
        <v>13</v>
      </c>
      <c r="B8" s="39"/>
      <c r="C8" s="40"/>
      <c r="D8" s="40"/>
      <c r="E8" s="40"/>
      <c r="F8" s="14"/>
      <c r="G8" s="15"/>
      <c r="H8" s="15"/>
      <c r="I8" s="18"/>
      <c r="J8" s="18"/>
    </row>
    <row r="9" spans="1:10" x14ac:dyDescent="0.2">
      <c r="A9" s="3" t="s">
        <v>14</v>
      </c>
      <c r="B9" s="39"/>
      <c r="C9" s="40"/>
      <c r="D9" s="40"/>
      <c r="E9" s="40"/>
      <c r="F9" s="14"/>
      <c r="G9" s="19"/>
      <c r="H9" s="19"/>
      <c r="I9" s="18"/>
      <c r="J9" s="18"/>
    </row>
    <row r="10" spans="1:10" x14ac:dyDescent="0.2">
      <c r="A10" s="4"/>
      <c r="B10" s="5"/>
      <c r="C10" s="5"/>
      <c r="D10" s="5"/>
      <c r="E10" s="5"/>
      <c r="F10" s="6"/>
      <c r="G10" s="7"/>
      <c r="H10" s="7"/>
      <c r="I10" s="8"/>
      <c r="J10" s="8"/>
    </row>
    <row r="11" spans="1:10" ht="18" customHeight="1" x14ac:dyDescent="0.2">
      <c r="A11" s="41" t="s">
        <v>15</v>
      </c>
      <c r="B11" s="42"/>
      <c r="C11" s="42"/>
      <c r="D11" s="42"/>
      <c r="E11" s="42"/>
      <c r="F11" s="42"/>
      <c r="G11" s="42"/>
      <c r="H11" s="42"/>
      <c r="I11" s="42"/>
      <c r="J11" s="43"/>
    </row>
    <row r="12" spans="1:10" ht="21.75" customHeight="1" x14ac:dyDescent="0.2">
      <c r="A12" s="44" t="s">
        <v>16</v>
      </c>
      <c r="B12" s="46" t="s">
        <v>17</v>
      </c>
      <c r="C12" s="48" t="s">
        <v>18</v>
      </c>
      <c r="D12" s="46" t="s">
        <v>19</v>
      </c>
      <c r="E12" s="46" t="s">
        <v>5</v>
      </c>
      <c r="F12" s="46" t="s">
        <v>20</v>
      </c>
      <c r="G12" s="46" t="s">
        <v>21</v>
      </c>
      <c r="H12" s="55" t="s">
        <v>22</v>
      </c>
      <c r="I12" s="46" t="s">
        <v>23</v>
      </c>
      <c r="J12" s="50"/>
    </row>
    <row r="13" spans="1:10" ht="17.25" customHeight="1" x14ac:dyDescent="0.2">
      <c r="A13" s="45"/>
      <c r="B13" s="47"/>
      <c r="C13" s="49"/>
      <c r="D13" s="47"/>
      <c r="E13" s="47"/>
      <c r="F13" s="47"/>
      <c r="G13" s="47"/>
      <c r="H13" s="56"/>
      <c r="I13" s="21" t="s">
        <v>24</v>
      </c>
      <c r="J13" s="22" t="s">
        <v>25</v>
      </c>
    </row>
    <row r="14" spans="1:10" ht="25.5" x14ac:dyDescent="0.2">
      <c r="A14" s="23" t="s">
        <v>26</v>
      </c>
      <c r="B14" s="27" t="s">
        <v>27</v>
      </c>
      <c r="C14" s="27" t="s">
        <v>27</v>
      </c>
      <c r="D14" s="27" t="s">
        <v>27</v>
      </c>
      <c r="E14" s="27" t="s">
        <v>28</v>
      </c>
      <c r="F14" s="24" t="s">
        <v>27</v>
      </c>
      <c r="G14" s="24"/>
      <c r="H14" s="25"/>
      <c r="I14" s="25"/>
      <c r="J14" s="26">
        <f>SUBTOTAL(109,J15:J634)</f>
        <v>5265820.68</v>
      </c>
    </row>
    <row r="15" spans="1:10" s="11" customFormat="1" x14ac:dyDescent="0.2">
      <c r="A15" s="23" t="s">
        <v>29</v>
      </c>
      <c r="B15" s="27" t="s">
        <v>27</v>
      </c>
      <c r="C15" s="27" t="s">
        <v>27</v>
      </c>
      <c r="D15" s="27" t="s">
        <v>27</v>
      </c>
      <c r="E15" s="27" t="s">
        <v>30</v>
      </c>
      <c r="F15" s="24" t="s">
        <v>27</v>
      </c>
      <c r="G15" s="24"/>
      <c r="H15" s="25"/>
      <c r="I15" s="25"/>
      <c r="J15" s="26">
        <f>SUBTOTAL(109,J16:J33)</f>
        <v>1113331.9400000002</v>
      </c>
    </row>
    <row r="16" spans="1:10" x14ac:dyDescent="0.2">
      <c r="A16" s="28" t="s">
        <v>31</v>
      </c>
      <c r="B16" s="29" t="s">
        <v>27</v>
      </c>
      <c r="C16" s="29" t="s">
        <v>27</v>
      </c>
      <c r="D16" s="29" t="s">
        <v>27</v>
      </c>
      <c r="E16" s="29" t="s">
        <v>32</v>
      </c>
      <c r="F16" s="30" t="s">
        <v>27</v>
      </c>
      <c r="G16" s="30"/>
      <c r="H16" s="31"/>
      <c r="I16" s="31"/>
      <c r="J16" s="32">
        <f>SUBTOTAL(109,J17:J21)</f>
        <v>140621.74</v>
      </c>
    </row>
    <row r="17" spans="1:10" ht="25.5" x14ac:dyDescent="0.2">
      <c r="A17" s="33" t="s">
        <v>33</v>
      </c>
      <c r="B17" s="10" t="s">
        <v>34</v>
      </c>
      <c r="C17" s="10" t="s">
        <v>35</v>
      </c>
      <c r="D17" s="10" t="s">
        <v>36</v>
      </c>
      <c r="E17" s="38" t="s">
        <v>37</v>
      </c>
      <c r="F17" s="35" t="s">
        <v>38</v>
      </c>
      <c r="G17" s="35">
        <v>683.83</v>
      </c>
      <c r="H17" s="36">
        <f>TRUNC(I17/(1+$B$6),2)</f>
        <v>11.72</v>
      </c>
      <c r="I17" s="36">
        <v>15.26</v>
      </c>
      <c r="J17" s="37">
        <f>TRUNC(G17*TRUNC(I17, 2), 2)</f>
        <v>10435.24</v>
      </c>
    </row>
    <row r="18" spans="1:10" ht="25.5" x14ac:dyDescent="0.2">
      <c r="A18" s="33" t="s">
        <v>39</v>
      </c>
      <c r="B18" s="10" t="s">
        <v>34</v>
      </c>
      <c r="C18" s="10" t="s">
        <v>35</v>
      </c>
      <c r="D18" s="10" t="s">
        <v>40</v>
      </c>
      <c r="E18" s="38" t="s">
        <v>41</v>
      </c>
      <c r="F18" s="35" t="s">
        <v>42</v>
      </c>
      <c r="G18" s="35">
        <v>4868.97</v>
      </c>
      <c r="H18" s="36">
        <f t="shared" ref="H18:H81" si="0">TRUNC(I18/(1+$B$6),2)</f>
        <v>0.91</v>
      </c>
      <c r="I18" s="36">
        <v>1.19</v>
      </c>
      <c r="J18" s="37">
        <f>TRUNC(G18*TRUNC(I18, 2), 2)</f>
        <v>5794.07</v>
      </c>
    </row>
    <row r="19" spans="1:10" ht="25.5" x14ac:dyDescent="0.2">
      <c r="A19" s="33" t="s">
        <v>43</v>
      </c>
      <c r="B19" s="10" t="s">
        <v>34</v>
      </c>
      <c r="C19" s="10" t="s">
        <v>35</v>
      </c>
      <c r="D19" s="10" t="s">
        <v>44</v>
      </c>
      <c r="E19" s="38" t="s">
        <v>45</v>
      </c>
      <c r="F19" s="35" t="s">
        <v>46</v>
      </c>
      <c r="G19" s="35">
        <v>3449.65</v>
      </c>
      <c r="H19" s="36">
        <f t="shared" si="0"/>
        <v>23.24</v>
      </c>
      <c r="I19" s="36">
        <v>30.25</v>
      </c>
      <c r="J19" s="37">
        <f>TRUNC(G19*TRUNC(I19, 2), 2)</f>
        <v>104351.91</v>
      </c>
    </row>
    <row r="20" spans="1:10" ht="25.5" x14ac:dyDescent="0.2">
      <c r="A20" s="33" t="s">
        <v>47</v>
      </c>
      <c r="B20" s="10" t="s">
        <v>34</v>
      </c>
      <c r="C20" s="10" t="s">
        <v>35</v>
      </c>
      <c r="D20" s="10" t="s">
        <v>48</v>
      </c>
      <c r="E20" s="38" t="s">
        <v>49</v>
      </c>
      <c r="F20" s="35" t="s">
        <v>38</v>
      </c>
      <c r="G20" s="35">
        <v>103.43</v>
      </c>
      <c r="H20" s="36">
        <f t="shared" si="0"/>
        <v>93.07</v>
      </c>
      <c r="I20" s="36">
        <v>121.12</v>
      </c>
      <c r="J20" s="37">
        <f>TRUNC(G20*TRUNC(I20, 2), 2)</f>
        <v>12527.44</v>
      </c>
    </row>
    <row r="21" spans="1:10" ht="38.25" x14ac:dyDescent="0.2">
      <c r="A21" s="33" t="s">
        <v>50</v>
      </c>
      <c r="B21" s="10" t="s">
        <v>51</v>
      </c>
      <c r="C21" s="10" t="s">
        <v>52</v>
      </c>
      <c r="D21" s="10" t="s">
        <v>53</v>
      </c>
      <c r="E21" s="38" t="s">
        <v>54</v>
      </c>
      <c r="F21" s="35" t="s">
        <v>55</v>
      </c>
      <c r="G21" s="35">
        <v>6</v>
      </c>
      <c r="H21" s="36">
        <f t="shared" si="0"/>
        <v>962.25</v>
      </c>
      <c r="I21" s="36">
        <v>1252.18</v>
      </c>
      <c r="J21" s="37">
        <f>TRUNC(G21*TRUNC(I21, 2), 2)</f>
        <v>7513.08</v>
      </c>
    </row>
    <row r="22" spans="1:10" x14ac:dyDescent="0.2">
      <c r="A22" s="28" t="s">
        <v>56</v>
      </c>
      <c r="B22" s="29"/>
      <c r="C22" s="29"/>
      <c r="D22" s="29"/>
      <c r="E22" s="29" t="s">
        <v>57</v>
      </c>
      <c r="F22" s="30"/>
      <c r="G22" s="30"/>
      <c r="H22" s="30"/>
      <c r="I22" s="30"/>
      <c r="J22" s="32">
        <f>SUBTOTAL(109,J23:J33)</f>
        <v>972710.2</v>
      </c>
    </row>
    <row r="23" spans="1:10" ht="25.5" x14ac:dyDescent="0.2">
      <c r="A23" s="33" t="s">
        <v>58</v>
      </c>
      <c r="B23" s="10" t="s">
        <v>34</v>
      </c>
      <c r="C23" s="10" t="s">
        <v>35</v>
      </c>
      <c r="D23" s="10" t="s">
        <v>59</v>
      </c>
      <c r="E23" s="38" t="s">
        <v>60</v>
      </c>
      <c r="F23" s="35" t="s">
        <v>61</v>
      </c>
      <c r="G23" s="35">
        <v>1320</v>
      </c>
      <c r="H23" s="36">
        <f t="shared" si="0"/>
        <v>91.46</v>
      </c>
      <c r="I23" s="36">
        <v>119.02</v>
      </c>
      <c r="J23" s="37">
        <f t="shared" ref="J23:J33" si="1">TRUNC(G23*TRUNC(I23, 2), 2)</f>
        <v>157106.4</v>
      </c>
    </row>
    <row r="24" spans="1:10" ht="25.5" x14ac:dyDescent="0.2">
      <c r="A24" s="33" t="s">
        <v>62</v>
      </c>
      <c r="B24" s="10" t="s">
        <v>34</v>
      </c>
      <c r="C24" s="10" t="s">
        <v>35</v>
      </c>
      <c r="D24" s="10" t="s">
        <v>63</v>
      </c>
      <c r="E24" s="38" t="s">
        <v>64</v>
      </c>
      <c r="F24" s="35" t="s">
        <v>61</v>
      </c>
      <c r="G24" s="35">
        <v>1320</v>
      </c>
      <c r="H24" s="36">
        <f t="shared" si="0"/>
        <v>22.68</v>
      </c>
      <c r="I24" s="36">
        <v>29.52</v>
      </c>
      <c r="J24" s="37">
        <f t="shared" si="1"/>
        <v>38966.400000000001</v>
      </c>
    </row>
    <row r="25" spans="1:10" ht="25.5" x14ac:dyDescent="0.2">
      <c r="A25" s="33" t="s">
        <v>65</v>
      </c>
      <c r="B25" s="10" t="s">
        <v>34</v>
      </c>
      <c r="C25" s="10" t="s">
        <v>35</v>
      </c>
      <c r="D25" s="10" t="s">
        <v>66</v>
      </c>
      <c r="E25" s="38" t="s">
        <v>67</v>
      </c>
      <c r="F25" s="35" t="s">
        <v>61</v>
      </c>
      <c r="G25" s="35">
        <v>2640</v>
      </c>
      <c r="H25" s="36">
        <f t="shared" si="0"/>
        <v>46.31</v>
      </c>
      <c r="I25" s="36">
        <v>60.27</v>
      </c>
      <c r="J25" s="37">
        <f t="shared" si="1"/>
        <v>159112.79999999999</v>
      </c>
    </row>
    <row r="26" spans="1:10" ht="25.5" x14ac:dyDescent="0.2">
      <c r="A26" s="33" t="s">
        <v>68</v>
      </c>
      <c r="B26" s="10" t="s">
        <v>34</v>
      </c>
      <c r="C26" s="10" t="s">
        <v>35</v>
      </c>
      <c r="D26" s="10" t="s">
        <v>69</v>
      </c>
      <c r="E26" s="38" t="s">
        <v>70</v>
      </c>
      <c r="F26" s="35" t="s">
        <v>61</v>
      </c>
      <c r="G26" s="35">
        <v>2640</v>
      </c>
      <c r="H26" s="36">
        <f t="shared" si="0"/>
        <v>20.99</v>
      </c>
      <c r="I26" s="36">
        <v>27.32</v>
      </c>
      <c r="J26" s="37">
        <f t="shared" si="1"/>
        <v>72124.800000000003</v>
      </c>
    </row>
    <row r="27" spans="1:10" ht="25.5" x14ac:dyDescent="0.2">
      <c r="A27" s="33" t="s">
        <v>71</v>
      </c>
      <c r="B27" s="10" t="s">
        <v>34</v>
      </c>
      <c r="C27" s="10" t="s">
        <v>35</v>
      </c>
      <c r="D27" s="10" t="s">
        <v>72</v>
      </c>
      <c r="E27" s="38" t="s">
        <v>73</v>
      </c>
      <c r="F27" s="35" t="s">
        <v>61</v>
      </c>
      <c r="G27" s="35">
        <v>2640</v>
      </c>
      <c r="H27" s="36">
        <f t="shared" si="0"/>
        <v>16.78</v>
      </c>
      <c r="I27" s="36">
        <v>21.84</v>
      </c>
      <c r="J27" s="37">
        <f t="shared" si="1"/>
        <v>57657.599999999999</v>
      </c>
    </row>
    <row r="28" spans="1:10" ht="25.5" x14ac:dyDescent="0.2">
      <c r="A28" s="33" t="s">
        <v>74</v>
      </c>
      <c r="B28" s="10" t="s">
        <v>34</v>
      </c>
      <c r="C28" s="10" t="s">
        <v>35</v>
      </c>
      <c r="D28" s="10" t="s">
        <v>75</v>
      </c>
      <c r="E28" s="38" t="s">
        <v>76</v>
      </c>
      <c r="F28" s="35" t="s">
        <v>61</v>
      </c>
      <c r="G28" s="35">
        <v>2640</v>
      </c>
      <c r="H28" s="36">
        <f t="shared" si="0"/>
        <v>16.78</v>
      </c>
      <c r="I28" s="36">
        <v>21.84</v>
      </c>
      <c r="J28" s="37">
        <f t="shared" si="1"/>
        <v>57657.599999999999</v>
      </c>
    </row>
    <row r="29" spans="1:10" ht="25.5" x14ac:dyDescent="0.2">
      <c r="A29" s="33" t="s">
        <v>77</v>
      </c>
      <c r="B29" s="10" t="s">
        <v>34</v>
      </c>
      <c r="C29" s="10" t="s">
        <v>35</v>
      </c>
      <c r="D29" s="10" t="s">
        <v>78</v>
      </c>
      <c r="E29" s="38" t="s">
        <v>79</v>
      </c>
      <c r="F29" s="35" t="s">
        <v>61</v>
      </c>
      <c r="G29" s="35">
        <v>5280</v>
      </c>
      <c r="H29" s="36">
        <f t="shared" si="0"/>
        <v>17.41</v>
      </c>
      <c r="I29" s="36">
        <v>22.66</v>
      </c>
      <c r="J29" s="37">
        <f t="shared" si="1"/>
        <v>119644.8</v>
      </c>
    </row>
    <row r="30" spans="1:10" ht="25.5" x14ac:dyDescent="0.2">
      <c r="A30" s="33" t="s">
        <v>80</v>
      </c>
      <c r="B30" s="10" t="s">
        <v>34</v>
      </c>
      <c r="C30" s="10" t="s">
        <v>35</v>
      </c>
      <c r="D30" s="10" t="s">
        <v>81</v>
      </c>
      <c r="E30" s="38" t="s">
        <v>82</v>
      </c>
      <c r="F30" s="35" t="s">
        <v>83</v>
      </c>
      <c r="G30" s="35">
        <v>1477.61</v>
      </c>
      <c r="H30" s="36">
        <f t="shared" si="0"/>
        <v>6.9</v>
      </c>
      <c r="I30" s="36">
        <v>8.99</v>
      </c>
      <c r="J30" s="37">
        <f t="shared" si="1"/>
        <v>13283.71</v>
      </c>
    </row>
    <row r="31" spans="1:10" ht="25.5" x14ac:dyDescent="0.2">
      <c r="A31" s="33" t="s">
        <v>84</v>
      </c>
      <c r="B31" s="10" t="s">
        <v>34</v>
      </c>
      <c r="C31" s="10" t="s">
        <v>35</v>
      </c>
      <c r="D31" s="10" t="s">
        <v>85</v>
      </c>
      <c r="E31" s="38" t="s">
        <v>86</v>
      </c>
      <c r="F31" s="35" t="s">
        <v>83</v>
      </c>
      <c r="G31" s="35">
        <v>1477.61</v>
      </c>
      <c r="H31" s="36">
        <f t="shared" si="0"/>
        <v>48.21</v>
      </c>
      <c r="I31" s="36">
        <v>62.74</v>
      </c>
      <c r="J31" s="37">
        <f t="shared" si="1"/>
        <v>92705.25</v>
      </c>
    </row>
    <row r="32" spans="1:10" ht="25.5" x14ac:dyDescent="0.2">
      <c r="A32" s="33" t="s">
        <v>87</v>
      </c>
      <c r="B32" s="10" t="s">
        <v>34</v>
      </c>
      <c r="C32" s="10" t="s">
        <v>35</v>
      </c>
      <c r="D32" s="10" t="s">
        <v>88</v>
      </c>
      <c r="E32" s="38" t="s">
        <v>89</v>
      </c>
      <c r="F32" s="35" t="s">
        <v>90</v>
      </c>
      <c r="G32" s="35">
        <v>6074</v>
      </c>
      <c r="H32" s="36">
        <f t="shared" si="0"/>
        <v>22.49</v>
      </c>
      <c r="I32" s="36">
        <v>29.27</v>
      </c>
      <c r="J32" s="37">
        <f t="shared" si="1"/>
        <v>177785.98</v>
      </c>
    </row>
    <row r="33" spans="1:10" ht="25.5" x14ac:dyDescent="0.2">
      <c r="A33" s="33" t="s">
        <v>91</v>
      </c>
      <c r="B33" s="10" t="s">
        <v>34</v>
      </c>
      <c r="C33" s="10" t="s">
        <v>35</v>
      </c>
      <c r="D33" s="10" t="s">
        <v>92</v>
      </c>
      <c r="E33" s="38" t="s">
        <v>93</v>
      </c>
      <c r="F33" s="35" t="s">
        <v>90</v>
      </c>
      <c r="G33" s="35">
        <v>6074</v>
      </c>
      <c r="H33" s="36">
        <f t="shared" si="0"/>
        <v>3.37</v>
      </c>
      <c r="I33" s="36">
        <v>4.3899999999999997</v>
      </c>
      <c r="J33" s="37">
        <f t="shared" si="1"/>
        <v>26664.86</v>
      </c>
    </row>
    <row r="34" spans="1:10" s="11" customFormat="1" x14ac:dyDescent="0.2">
      <c r="A34" s="23" t="s">
        <v>94</v>
      </c>
      <c r="B34" s="27" t="s">
        <v>27</v>
      </c>
      <c r="C34" s="27" t="s">
        <v>27</v>
      </c>
      <c r="D34" s="27" t="s">
        <v>27</v>
      </c>
      <c r="E34" s="27" t="s">
        <v>95</v>
      </c>
      <c r="F34" s="24" t="s">
        <v>27</v>
      </c>
      <c r="G34" s="24"/>
      <c r="H34" s="24"/>
      <c r="I34" s="25"/>
      <c r="J34" s="26">
        <f>SUBTOTAL(109,J35:J108)</f>
        <v>303223.12000000017</v>
      </c>
    </row>
    <row r="35" spans="1:10" x14ac:dyDescent="0.2">
      <c r="A35" s="28" t="s">
        <v>96</v>
      </c>
      <c r="B35" s="29" t="s">
        <v>27</v>
      </c>
      <c r="C35" s="29" t="s">
        <v>27</v>
      </c>
      <c r="D35" s="29" t="s">
        <v>27</v>
      </c>
      <c r="E35" s="29" t="s">
        <v>97</v>
      </c>
      <c r="F35" s="30" t="s">
        <v>27</v>
      </c>
      <c r="G35" s="30"/>
      <c r="H35" s="30"/>
      <c r="I35" s="31"/>
      <c r="J35" s="32">
        <f>SUBTOTAL(109,J36:J61)</f>
        <v>143728.82</v>
      </c>
    </row>
    <row r="36" spans="1:10" x14ac:dyDescent="0.2">
      <c r="A36" s="33" t="s">
        <v>98</v>
      </c>
      <c r="B36" s="34" t="s">
        <v>27</v>
      </c>
      <c r="C36" s="34" t="s">
        <v>27</v>
      </c>
      <c r="D36" s="34" t="s">
        <v>27</v>
      </c>
      <c r="E36" s="34" t="s">
        <v>99</v>
      </c>
      <c r="F36" s="35" t="s">
        <v>27</v>
      </c>
      <c r="G36" s="35"/>
      <c r="H36" s="35"/>
      <c r="I36" s="36"/>
      <c r="J36" s="37">
        <f>SUBTOTAL(109,J37:J43)</f>
        <v>61968.56</v>
      </c>
    </row>
    <row r="37" spans="1:10" ht="25.5" x14ac:dyDescent="0.2">
      <c r="A37" s="33" t="s">
        <v>100</v>
      </c>
      <c r="B37" s="10" t="s">
        <v>34</v>
      </c>
      <c r="C37" s="10" t="s">
        <v>35</v>
      </c>
      <c r="D37" s="10" t="s">
        <v>101</v>
      </c>
      <c r="E37" s="38" t="s">
        <v>102</v>
      </c>
      <c r="F37" s="35" t="s">
        <v>83</v>
      </c>
      <c r="G37" s="35">
        <v>7662.81</v>
      </c>
      <c r="H37" s="36">
        <f t="shared" si="0"/>
        <v>0.24</v>
      </c>
      <c r="I37" s="36">
        <v>0.32</v>
      </c>
      <c r="J37" s="37">
        <f t="shared" ref="J37:J43" si="2">TRUNC(G37*TRUNC(I37, 2), 2)</f>
        <v>2452.09</v>
      </c>
    </row>
    <row r="38" spans="1:10" ht="25.5" x14ac:dyDescent="0.2">
      <c r="A38" s="33" t="s">
        <v>103</v>
      </c>
      <c r="B38" s="10" t="s">
        <v>34</v>
      </c>
      <c r="C38" s="10" t="s">
        <v>35</v>
      </c>
      <c r="D38" s="10" t="s">
        <v>104</v>
      </c>
      <c r="E38" s="38" t="s">
        <v>105</v>
      </c>
      <c r="F38" s="35" t="s">
        <v>83</v>
      </c>
      <c r="G38" s="35">
        <v>225</v>
      </c>
      <c r="H38" s="36">
        <f t="shared" si="0"/>
        <v>11.53</v>
      </c>
      <c r="I38" s="36">
        <v>15.01</v>
      </c>
      <c r="J38" s="37">
        <f t="shared" si="2"/>
        <v>3377.25</v>
      </c>
    </row>
    <row r="39" spans="1:10" ht="25.5" x14ac:dyDescent="0.2">
      <c r="A39" s="33" t="s">
        <v>106</v>
      </c>
      <c r="B39" s="10" t="s">
        <v>34</v>
      </c>
      <c r="C39" s="10" t="s">
        <v>35</v>
      </c>
      <c r="D39" s="10" t="s">
        <v>107</v>
      </c>
      <c r="E39" s="38" t="s">
        <v>108</v>
      </c>
      <c r="F39" s="35" t="s">
        <v>109</v>
      </c>
      <c r="G39" s="35">
        <v>1</v>
      </c>
      <c r="H39" s="36">
        <f t="shared" si="0"/>
        <v>3268.48</v>
      </c>
      <c r="I39" s="36">
        <v>4253.28</v>
      </c>
      <c r="J39" s="37">
        <f t="shared" si="2"/>
        <v>4253.28</v>
      </c>
    </row>
    <row r="40" spans="1:10" ht="25.5" x14ac:dyDescent="0.2">
      <c r="A40" s="33" t="s">
        <v>110</v>
      </c>
      <c r="B40" s="10" t="s">
        <v>34</v>
      </c>
      <c r="C40" s="10" t="s">
        <v>35</v>
      </c>
      <c r="D40" s="10" t="s">
        <v>111</v>
      </c>
      <c r="E40" s="38" t="s">
        <v>112</v>
      </c>
      <c r="F40" s="35" t="s">
        <v>109</v>
      </c>
      <c r="G40" s="35">
        <v>1</v>
      </c>
      <c r="H40" s="36">
        <f t="shared" si="0"/>
        <v>4767.9799999999996</v>
      </c>
      <c r="I40" s="36">
        <v>6204.58</v>
      </c>
      <c r="J40" s="37">
        <f t="shared" si="2"/>
        <v>6204.58</v>
      </c>
    </row>
    <row r="41" spans="1:10" ht="25.5" x14ac:dyDescent="0.2">
      <c r="A41" s="33" t="s">
        <v>113</v>
      </c>
      <c r="B41" s="10" t="s">
        <v>34</v>
      </c>
      <c r="C41" s="10" t="s">
        <v>35</v>
      </c>
      <c r="D41" s="10" t="s">
        <v>114</v>
      </c>
      <c r="E41" s="38" t="s">
        <v>115</v>
      </c>
      <c r="F41" s="35" t="s">
        <v>83</v>
      </c>
      <c r="G41" s="35">
        <v>7.7</v>
      </c>
      <c r="H41" s="36">
        <f t="shared" si="0"/>
        <v>372.01</v>
      </c>
      <c r="I41" s="36">
        <v>484.1</v>
      </c>
      <c r="J41" s="37">
        <f t="shared" si="2"/>
        <v>3727.57</v>
      </c>
    </row>
    <row r="42" spans="1:10" ht="38.25" x14ac:dyDescent="0.2">
      <c r="A42" s="33" t="s">
        <v>116</v>
      </c>
      <c r="B42" s="10" t="s">
        <v>34</v>
      </c>
      <c r="C42" s="10" t="s">
        <v>35</v>
      </c>
      <c r="D42" s="10" t="s">
        <v>117</v>
      </c>
      <c r="E42" s="38" t="s">
        <v>118</v>
      </c>
      <c r="F42" s="35" t="s">
        <v>119</v>
      </c>
      <c r="G42" s="35">
        <v>884.55</v>
      </c>
      <c r="H42" s="36">
        <f t="shared" si="0"/>
        <v>26.81</v>
      </c>
      <c r="I42" s="36">
        <v>34.9</v>
      </c>
      <c r="J42" s="37">
        <f t="shared" si="2"/>
        <v>30870.79</v>
      </c>
    </row>
    <row r="43" spans="1:10" ht="38.25" x14ac:dyDescent="0.2">
      <c r="A43" s="33" t="s">
        <v>120</v>
      </c>
      <c r="B43" s="10" t="s">
        <v>121</v>
      </c>
      <c r="C43" s="10" t="s">
        <v>35</v>
      </c>
      <c r="D43" s="10" t="s">
        <v>122</v>
      </c>
      <c r="E43" s="38" t="s">
        <v>123</v>
      </c>
      <c r="F43" s="35" t="s">
        <v>124</v>
      </c>
      <c r="G43" s="35">
        <v>25</v>
      </c>
      <c r="H43" s="36">
        <f t="shared" si="0"/>
        <v>340.67</v>
      </c>
      <c r="I43" s="36">
        <v>443.32</v>
      </c>
      <c r="J43" s="37">
        <f t="shared" si="2"/>
        <v>11083</v>
      </c>
    </row>
    <row r="44" spans="1:10" x14ac:dyDescent="0.2">
      <c r="A44" s="33" t="s">
        <v>125</v>
      </c>
      <c r="B44" s="34" t="s">
        <v>27</v>
      </c>
      <c r="C44" s="34" t="s">
        <v>27</v>
      </c>
      <c r="D44" s="34" t="s">
        <v>27</v>
      </c>
      <c r="E44" s="34" t="s">
        <v>126</v>
      </c>
      <c r="F44" s="35" t="s">
        <v>27</v>
      </c>
      <c r="G44" s="35"/>
      <c r="H44" s="35"/>
      <c r="I44" s="36"/>
      <c r="J44" s="37">
        <f>SUBTOTAL(109,J45:J49)</f>
        <v>8786.99</v>
      </c>
    </row>
    <row r="45" spans="1:10" ht="25.5" x14ac:dyDescent="0.2">
      <c r="A45" s="33" t="s">
        <v>127</v>
      </c>
      <c r="B45" s="10" t="s">
        <v>34</v>
      </c>
      <c r="C45" s="10" t="s">
        <v>35</v>
      </c>
      <c r="D45" s="10" t="s">
        <v>128</v>
      </c>
      <c r="E45" s="38" t="s">
        <v>129</v>
      </c>
      <c r="F45" s="35" t="s">
        <v>38</v>
      </c>
      <c r="G45" s="35">
        <v>4</v>
      </c>
      <c r="H45" s="36">
        <f t="shared" si="0"/>
        <v>39.479999999999997</v>
      </c>
      <c r="I45" s="36">
        <v>51.38</v>
      </c>
      <c r="J45" s="37">
        <f>TRUNC(G45*TRUNC(I45, 2), 2)</f>
        <v>205.52</v>
      </c>
    </row>
    <row r="46" spans="1:10" ht="25.5" x14ac:dyDescent="0.2">
      <c r="A46" s="33" t="s">
        <v>130</v>
      </c>
      <c r="B46" s="10" t="s">
        <v>34</v>
      </c>
      <c r="C46" s="10" t="s">
        <v>35</v>
      </c>
      <c r="D46" s="10" t="s">
        <v>131</v>
      </c>
      <c r="E46" s="38" t="s">
        <v>132</v>
      </c>
      <c r="F46" s="35" t="s">
        <v>38</v>
      </c>
      <c r="G46" s="35">
        <v>6.53</v>
      </c>
      <c r="H46" s="36">
        <f t="shared" si="0"/>
        <v>284.33</v>
      </c>
      <c r="I46" s="36">
        <v>370.01</v>
      </c>
      <c r="J46" s="37">
        <f>TRUNC(G46*TRUNC(I46, 2), 2)</f>
        <v>2416.16</v>
      </c>
    </row>
    <row r="47" spans="1:10" ht="25.5" x14ac:dyDescent="0.2">
      <c r="A47" s="33" t="s">
        <v>133</v>
      </c>
      <c r="B47" s="10" t="s">
        <v>34</v>
      </c>
      <c r="C47" s="10" t="s">
        <v>35</v>
      </c>
      <c r="D47" s="10" t="s">
        <v>134</v>
      </c>
      <c r="E47" s="38" t="s">
        <v>135</v>
      </c>
      <c r="F47" s="35" t="s">
        <v>38</v>
      </c>
      <c r="G47" s="35">
        <v>7.97</v>
      </c>
      <c r="H47" s="36">
        <f t="shared" si="0"/>
        <v>315.93</v>
      </c>
      <c r="I47" s="36">
        <v>411.13</v>
      </c>
      <c r="J47" s="37">
        <f>TRUNC(G47*TRUNC(I47, 2), 2)</f>
        <v>3276.7</v>
      </c>
    </row>
    <row r="48" spans="1:10" ht="25.5" x14ac:dyDescent="0.2">
      <c r="A48" s="33" t="s">
        <v>136</v>
      </c>
      <c r="B48" s="10" t="s">
        <v>34</v>
      </c>
      <c r="C48" s="10" t="s">
        <v>35</v>
      </c>
      <c r="D48" s="10" t="s">
        <v>137</v>
      </c>
      <c r="E48" s="38" t="s">
        <v>138</v>
      </c>
      <c r="F48" s="35" t="s">
        <v>38</v>
      </c>
      <c r="G48" s="35">
        <v>1.53</v>
      </c>
      <c r="H48" s="36">
        <f t="shared" si="0"/>
        <v>211.87</v>
      </c>
      <c r="I48" s="36">
        <v>275.70999999999998</v>
      </c>
      <c r="J48" s="37">
        <f>TRUNC(G48*TRUNC(I48, 2), 2)</f>
        <v>421.83</v>
      </c>
    </row>
    <row r="49" spans="1:10" ht="25.5" x14ac:dyDescent="0.2">
      <c r="A49" s="33" t="s">
        <v>139</v>
      </c>
      <c r="B49" s="10" t="s">
        <v>121</v>
      </c>
      <c r="C49" s="10" t="s">
        <v>35</v>
      </c>
      <c r="D49" s="10" t="s">
        <v>140</v>
      </c>
      <c r="E49" s="38" t="s">
        <v>141</v>
      </c>
      <c r="F49" s="35" t="s">
        <v>38</v>
      </c>
      <c r="G49" s="35">
        <v>6</v>
      </c>
      <c r="H49" s="36">
        <f t="shared" si="0"/>
        <v>315.93</v>
      </c>
      <c r="I49" s="36">
        <v>411.13</v>
      </c>
      <c r="J49" s="37">
        <f>TRUNC(G49*TRUNC(I49, 2), 2)</f>
        <v>2466.7800000000002</v>
      </c>
    </row>
    <row r="50" spans="1:10" x14ac:dyDescent="0.2">
      <c r="A50" s="33" t="s">
        <v>142</v>
      </c>
      <c r="B50" s="34"/>
      <c r="C50" s="34"/>
      <c r="D50" s="34"/>
      <c r="E50" s="34" t="s">
        <v>143</v>
      </c>
      <c r="F50" s="35"/>
      <c r="G50" s="35"/>
      <c r="H50" s="35"/>
      <c r="I50" s="36"/>
      <c r="J50" s="37">
        <f>SUBTOTAL(109,J51:J56)</f>
        <v>60927.670000000006</v>
      </c>
    </row>
    <row r="51" spans="1:10" ht="25.5" x14ac:dyDescent="0.2">
      <c r="A51" s="33" t="s">
        <v>144</v>
      </c>
      <c r="B51" s="10" t="s">
        <v>34</v>
      </c>
      <c r="C51" s="10" t="s">
        <v>35</v>
      </c>
      <c r="D51" s="10" t="s">
        <v>145</v>
      </c>
      <c r="E51" s="38" t="s">
        <v>146</v>
      </c>
      <c r="F51" s="35" t="s">
        <v>38</v>
      </c>
      <c r="G51" s="35">
        <v>1018.34</v>
      </c>
      <c r="H51" s="36">
        <f t="shared" si="0"/>
        <v>2.42</v>
      </c>
      <c r="I51" s="36">
        <v>3.16</v>
      </c>
      <c r="J51" s="37">
        <f t="shared" ref="J51:J56" si="3">TRUNC(G51*TRUNC(I51, 2), 2)</f>
        <v>3217.95</v>
      </c>
    </row>
    <row r="52" spans="1:10" ht="25.5" x14ac:dyDescent="0.2">
      <c r="A52" s="33" t="s">
        <v>147</v>
      </c>
      <c r="B52" s="10" t="s">
        <v>34</v>
      </c>
      <c r="C52" s="10" t="s">
        <v>35</v>
      </c>
      <c r="D52" s="10" t="s">
        <v>148</v>
      </c>
      <c r="E52" s="38" t="s">
        <v>149</v>
      </c>
      <c r="F52" s="35" t="s">
        <v>38</v>
      </c>
      <c r="G52" s="35">
        <v>662.3</v>
      </c>
      <c r="H52" s="36">
        <f t="shared" si="0"/>
        <v>1.52</v>
      </c>
      <c r="I52" s="36">
        <v>1.99</v>
      </c>
      <c r="J52" s="37">
        <f t="shared" si="3"/>
        <v>1317.97</v>
      </c>
    </row>
    <row r="53" spans="1:10" x14ac:dyDescent="0.2">
      <c r="A53" s="33" t="s">
        <v>150</v>
      </c>
      <c r="B53" s="10" t="s">
        <v>121</v>
      </c>
      <c r="C53" s="10" t="s">
        <v>52</v>
      </c>
      <c r="D53" s="10" t="s">
        <v>151</v>
      </c>
      <c r="E53" s="38" t="s">
        <v>152</v>
      </c>
      <c r="F53" s="35" t="s">
        <v>153</v>
      </c>
      <c r="G53" s="35">
        <v>662.3</v>
      </c>
      <c r="H53" s="36">
        <f t="shared" si="0"/>
        <v>5.09</v>
      </c>
      <c r="I53" s="36">
        <v>6.63</v>
      </c>
      <c r="J53" s="37">
        <f t="shared" si="3"/>
        <v>4391.04</v>
      </c>
    </row>
    <row r="54" spans="1:10" ht="25.5" x14ac:dyDescent="0.2">
      <c r="A54" s="33" t="s">
        <v>154</v>
      </c>
      <c r="B54" s="10" t="s">
        <v>34</v>
      </c>
      <c r="C54" s="10" t="s">
        <v>35</v>
      </c>
      <c r="D54" s="10" t="s">
        <v>155</v>
      </c>
      <c r="E54" s="38" t="s">
        <v>156</v>
      </c>
      <c r="F54" s="35" t="s">
        <v>157</v>
      </c>
      <c r="G54" s="35">
        <v>13246.1</v>
      </c>
      <c r="H54" s="36">
        <f t="shared" si="0"/>
        <v>2.8</v>
      </c>
      <c r="I54" s="36">
        <v>3.65</v>
      </c>
      <c r="J54" s="37">
        <f t="shared" si="3"/>
        <v>48348.26</v>
      </c>
    </row>
    <row r="55" spans="1:10" ht="25.5" x14ac:dyDescent="0.2">
      <c r="A55" s="33" t="s">
        <v>158</v>
      </c>
      <c r="B55" s="10" t="s">
        <v>34</v>
      </c>
      <c r="C55" s="10" t="s">
        <v>35</v>
      </c>
      <c r="D55" s="10" t="s">
        <v>159</v>
      </c>
      <c r="E55" s="38" t="s">
        <v>160</v>
      </c>
      <c r="F55" s="35" t="s">
        <v>38</v>
      </c>
      <c r="G55" s="35">
        <v>356.04</v>
      </c>
      <c r="H55" s="36">
        <f t="shared" si="0"/>
        <v>1.52</v>
      </c>
      <c r="I55" s="36">
        <v>1.99</v>
      </c>
      <c r="J55" s="37">
        <f t="shared" si="3"/>
        <v>708.51</v>
      </c>
    </row>
    <row r="56" spans="1:10" ht="25.5" x14ac:dyDescent="0.2">
      <c r="A56" s="33" t="s">
        <v>161</v>
      </c>
      <c r="B56" s="10" t="s">
        <v>34</v>
      </c>
      <c r="C56" s="10" t="s">
        <v>35</v>
      </c>
      <c r="D56" s="10" t="s">
        <v>162</v>
      </c>
      <c r="E56" s="38" t="s">
        <v>163</v>
      </c>
      <c r="F56" s="35" t="s">
        <v>38</v>
      </c>
      <c r="G56" s="35">
        <v>925.77</v>
      </c>
      <c r="H56" s="36">
        <f t="shared" si="0"/>
        <v>2.44</v>
      </c>
      <c r="I56" s="36">
        <v>3.18</v>
      </c>
      <c r="J56" s="37">
        <f t="shared" si="3"/>
        <v>2943.94</v>
      </c>
    </row>
    <row r="57" spans="1:10" x14ac:dyDescent="0.2">
      <c r="A57" s="33" t="s">
        <v>164</v>
      </c>
      <c r="B57" s="34" t="s">
        <v>27</v>
      </c>
      <c r="C57" s="34" t="s">
        <v>27</v>
      </c>
      <c r="D57" s="34" t="s">
        <v>27</v>
      </c>
      <c r="E57" s="34" t="s">
        <v>165</v>
      </c>
      <c r="F57" s="35" t="s">
        <v>27</v>
      </c>
      <c r="G57" s="35"/>
      <c r="H57" s="35"/>
      <c r="I57" s="36"/>
      <c r="J57" s="37">
        <f>SUBTOTAL(109,J58:J61)</f>
        <v>12045.599999999999</v>
      </c>
    </row>
    <row r="58" spans="1:10" ht="25.5" x14ac:dyDescent="0.2">
      <c r="A58" s="33" t="s">
        <v>166</v>
      </c>
      <c r="B58" s="10" t="s">
        <v>121</v>
      </c>
      <c r="C58" s="10" t="s">
        <v>35</v>
      </c>
      <c r="D58" s="10" t="s">
        <v>167</v>
      </c>
      <c r="E58" s="38" t="s">
        <v>168</v>
      </c>
      <c r="F58" s="35" t="s">
        <v>169</v>
      </c>
      <c r="G58" s="35">
        <v>504</v>
      </c>
      <c r="H58" s="36">
        <f t="shared" si="0"/>
        <v>3.3</v>
      </c>
      <c r="I58" s="36">
        <v>4.3</v>
      </c>
      <c r="J58" s="37">
        <f>TRUNC(G58*TRUNC(I58, 2), 2)</f>
        <v>2167.1999999999998</v>
      </c>
    </row>
    <row r="59" spans="1:10" ht="25.5" x14ac:dyDescent="0.2">
      <c r="A59" s="33" t="s">
        <v>170</v>
      </c>
      <c r="B59" s="10" t="s">
        <v>121</v>
      </c>
      <c r="C59" s="10" t="s">
        <v>35</v>
      </c>
      <c r="D59" s="10" t="s">
        <v>171</v>
      </c>
      <c r="E59" s="38" t="s">
        <v>172</v>
      </c>
      <c r="F59" s="35" t="s">
        <v>169</v>
      </c>
      <c r="G59" s="35">
        <v>504</v>
      </c>
      <c r="H59" s="36">
        <f t="shared" si="0"/>
        <v>5.13</v>
      </c>
      <c r="I59" s="36">
        <v>6.68</v>
      </c>
      <c r="J59" s="37">
        <f>TRUNC(G59*TRUNC(I59, 2), 2)</f>
        <v>3366.72</v>
      </c>
    </row>
    <row r="60" spans="1:10" ht="25.5" x14ac:dyDescent="0.2">
      <c r="A60" s="33" t="s">
        <v>173</v>
      </c>
      <c r="B60" s="10" t="s">
        <v>121</v>
      </c>
      <c r="C60" s="10" t="s">
        <v>35</v>
      </c>
      <c r="D60" s="10" t="s">
        <v>174</v>
      </c>
      <c r="E60" s="38" t="s">
        <v>175</v>
      </c>
      <c r="F60" s="35" t="s">
        <v>169</v>
      </c>
      <c r="G60" s="35">
        <v>504</v>
      </c>
      <c r="H60" s="36">
        <f t="shared" si="0"/>
        <v>6.62</v>
      </c>
      <c r="I60" s="36">
        <v>8.6199999999999992</v>
      </c>
      <c r="J60" s="37">
        <f>TRUNC(G60*TRUNC(I60, 2), 2)</f>
        <v>4344.4799999999996</v>
      </c>
    </row>
    <row r="61" spans="1:10" ht="25.5" x14ac:dyDescent="0.2">
      <c r="A61" s="33" t="s">
        <v>176</v>
      </c>
      <c r="B61" s="10" t="s">
        <v>121</v>
      </c>
      <c r="C61" s="10" t="s">
        <v>35</v>
      </c>
      <c r="D61" s="10" t="s">
        <v>177</v>
      </c>
      <c r="E61" s="38" t="s">
        <v>178</v>
      </c>
      <c r="F61" s="35" t="s">
        <v>169</v>
      </c>
      <c r="G61" s="35">
        <v>504</v>
      </c>
      <c r="H61" s="36">
        <f t="shared" si="0"/>
        <v>3.3</v>
      </c>
      <c r="I61" s="36">
        <v>4.3</v>
      </c>
      <c r="J61" s="37">
        <f>TRUNC(G61*TRUNC(I61, 2), 2)</f>
        <v>2167.1999999999998</v>
      </c>
    </row>
    <row r="62" spans="1:10" x14ac:dyDescent="0.2">
      <c r="A62" s="28" t="s">
        <v>179</v>
      </c>
      <c r="B62" s="29" t="s">
        <v>27</v>
      </c>
      <c r="C62" s="29" t="s">
        <v>27</v>
      </c>
      <c r="D62" s="29" t="s">
        <v>27</v>
      </c>
      <c r="E62" s="29" t="s">
        <v>180</v>
      </c>
      <c r="F62" s="30" t="s">
        <v>27</v>
      </c>
      <c r="G62" s="30"/>
      <c r="H62" s="30"/>
      <c r="I62" s="31"/>
      <c r="J62" s="32">
        <f>SUBTOTAL(109,J63:J108)</f>
        <v>159494.30000000008</v>
      </c>
    </row>
    <row r="63" spans="1:10" x14ac:dyDescent="0.2">
      <c r="A63" s="33" t="s">
        <v>181</v>
      </c>
      <c r="B63" s="34"/>
      <c r="C63" s="34"/>
      <c r="D63" s="34"/>
      <c r="E63" s="34" t="s">
        <v>182</v>
      </c>
      <c r="F63" s="35"/>
      <c r="G63" s="35"/>
      <c r="H63" s="35"/>
      <c r="I63" s="36"/>
      <c r="J63" s="37">
        <f>SUBTOTAL(109,J64:J76)</f>
        <v>112114.90000000001</v>
      </c>
    </row>
    <row r="64" spans="1:10" ht="38.25" x14ac:dyDescent="0.2">
      <c r="A64" s="33" t="s">
        <v>183</v>
      </c>
      <c r="B64" s="10" t="s">
        <v>121</v>
      </c>
      <c r="C64" s="10" t="s">
        <v>35</v>
      </c>
      <c r="D64" s="10" t="s">
        <v>184</v>
      </c>
      <c r="E64" s="38" t="s">
        <v>185</v>
      </c>
      <c r="F64" s="35" t="s">
        <v>124</v>
      </c>
      <c r="G64" s="35">
        <v>40.159999999999997</v>
      </c>
      <c r="H64" s="36">
        <f t="shared" si="0"/>
        <v>447.45</v>
      </c>
      <c r="I64" s="36">
        <v>582.27</v>
      </c>
      <c r="J64" s="37">
        <f t="shared" ref="J64:J76" si="4">TRUNC(G64*TRUNC(I64, 2), 2)</f>
        <v>23383.96</v>
      </c>
    </row>
    <row r="65" spans="1:10" ht="38.25" x14ac:dyDescent="0.2">
      <c r="A65" s="33" t="s">
        <v>186</v>
      </c>
      <c r="B65" s="10" t="s">
        <v>121</v>
      </c>
      <c r="C65" s="10" t="s">
        <v>35</v>
      </c>
      <c r="D65" s="10" t="s">
        <v>187</v>
      </c>
      <c r="E65" s="38" t="s">
        <v>188</v>
      </c>
      <c r="F65" s="35" t="s">
        <v>124</v>
      </c>
      <c r="G65" s="35">
        <v>28.36</v>
      </c>
      <c r="H65" s="36">
        <f t="shared" si="0"/>
        <v>369.56</v>
      </c>
      <c r="I65" s="36">
        <v>480.92</v>
      </c>
      <c r="J65" s="37">
        <f t="shared" si="4"/>
        <v>13638.89</v>
      </c>
    </row>
    <row r="66" spans="1:10" ht="25.5" x14ac:dyDescent="0.2">
      <c r="A66" s="33" t="s">
        <v>189</v>
      </c>
      <c r="B66" s="10" t="s">
        <v>34</v>
      </c>
      <c r="C66" s="10" t="s">
        <v>35</v>
      </c>
      <c r="D66" s="10" t="s">
        <v>190</v>
      </c>
      <c r="E66" s="38" t="s">
        <v>191</v>
      </c>
      <c r="F66" s="35" t="s">
        <v>83</v>
      </c>
      <c r="G66" s="35">
        <v>394.28</v>
      </c>
      <c r="H66" s="36">
        <f t="shared" si="0"/>
        <v>17.54</v>
      </c>
      <c r="I66" s="36">
        <v>22.83</v>
      </c>
      <c r="J66" s="37">
        <f t="shared" si="4"/>
        <v>9001.41</v>
      </c>
    </row>
    <row r="67" spans="1:10" ht="25.5" x14ac:dyDescent="0.2">
      <c r="A67" s="33" t="s">
        <v>192</v>
      </c>
      <c r="B67" s="10" t="s">
        <v>34</v>
      </c>
      <c r="C67" s="10" t="s">
        <v>35</v>
      </c>
      <c r="D67" s="10" t="s">
        <v>193</v>
      </c>
      <c r="E67" s="38" t="s">
        <v>194</v>
      </c>
      <c r="F67" s="35" t="s">
        <v>83</v>
      </c>
      <c r="G67" s="35">
        <v>197.14</v>
      </c>
      <c r="H67" s="36">
        <f t="shared" si="0"/>
        <v>17.55</v>
      </c>
      <c r="I67" s="36">
        <v>22.85</v>
      </c>
      <c r="J67" s="37">
        <f t="shared" si="4"/>
        <v>4504.6400000000003</v>
      </c>
    </row>
    <row r="68" spans="1:10" ht="38.25" x14ac:dyDescent="0.2">
      <c r="A68" s="33" t="s">
        <v>195</v>
      </c>
      <c r="B68" s="10" t="s">
        <v>121</v>
      </c>
      <c r="C68" s="10" t="s">
        <v>35</v>
      </c>
      <c r="D68" s="10" t="s">
        <v>196</v>
      </c>
      <c r="E68" s="38" t="s">
        <v>197</v>
      </c>
      <c r="F68" s="35" t="s">
        <v>124</v>
      </c>
      <c r="G68" s="35">
        <v>29.28</v>
      </c>
      <c r="H68" s="36">
        <f t="shared" si="0"/>
        <v>123.42</v>
      </c>
      <c r="I68" s="36">
        <v>160.61000000000001</v>
      </c>
      <c r="J68" s="37">
        <f t="shared" si="4"/>
        <v>4702.66</v>
      </c>
    </row>
    <row r="69" spans="1:10" ht="25.5" x14ac:dyDescent="0.2">
      <c r="A69" s="33" t="s">
        <v>198</v>
      </c>
      <c r="B69" s="10" t="s">
        <v>34</v>
      </c>
      <c r="C69" s="10" t="s">
        <v>35</v>
      </c>
      <c r="D69" s="10" t="s">
        <v>199</v>
      </c>
      <c r="E69" s="38" t="s">
        <v>200</v>
      </c>
      <c r="F69" s="35" t="s">
        <v>109</v>
      </c>
      <c r="G69" s="35">
        <v>20</v>
      </c>
      <c r="H69" s="36">
        <f t="shared" si="0"/>
        <v>645.99</v>
      </c>
      <c r="I69" s="36">
        <v>840.63</v>
      </c>
      <c r="J69" s="37">
        <f t="shared" si="4"/>
        <v>16812.599999999999</v>
      </c>
    </row>
    <row r="70" spans="1:10" ht="25.5" x14ac:dyDescent="0.2">
      <c r="A70" s="33" t="s">
        <v>201</v>
      </c>
      <c r="B70" s="10" t="s">
        <v>34</v>
      </c>
      <c r="C70" s="10" t="s">
        <v>35</v>
      </c>
      <c r="D70" s="10" t="s">
        <v>202</v>
      </c>
      <c r="E70" s="38" t="s">
        <v>203</v>
      </c>
      <c r="F70" s="35" t="s">
        <v>119</v>
      </c>
      <c r="G70" s="35">
        <v>315.61</v>
      </c>
      <c r="H70" s="36">
        <f t="shared" si="0"/>
        <v>48.5</v>
      </c>
      <c r="I70" s="36">
        <v>63.12</v>
      </c>
      <c r="J70" s="37">
        <f t="shared" si="4"/>
        <v>19921.3</v>
      </c>
    </row>
    <row r="71" spans="1:10" ht="25.5" x14ac:dyDescent="0.2">
      <c r="A71" s="33" t="s">
        <v>204</v>
      </c>
      <c r="B71" s="10" t="s">
        <v>34</v>
      </c>
      <c r="C71" s="10" t="s">
        <v>35</v>
      </c>
      <c r="D71" s="10" t="s">
        <v>205</v>
      </c>
      <c r="E71" s="38" t="s">
        <v>206</v>
      </c>
      <c r="F71" s="35" t="s">
        <v>119</v>
      </c>
      <c r="G71" s="35">
        <v>54.66</v>
      </c>
      <c r="H71" s="36">
        <f t="shared" si="0"/>
        <v>35.14</v>
      </c>
      <c r="I71" s="36">
        <v>45.74</v>
      </c>
      <c r="J71" s="37">
        <f t="shared" si="4"/>
        <v>2500.14</v>
      </c>
    </row>
    <row r="72" spans="1:10" ht="25.5" x14ac:dyDescent="0.2">
      <c r="A72" s="33" t="s">
        <v>207</v>
      </c>
      <c r="B72" s="10" t="s">
        <v>34</v>
      </c>
      <c r="C72" s="10" t="s">
        <v>35</v>
      </c>
      <c r="D72" s="10" t="s">
        <v>208</v>
      </c>
      <c r="E72" s="38" t="s">
        <v>209</v>
      </c>
      <c r="F72" s="35" t="s">
        <v>38</v>
      </c>
      <c r="G72" s="35">
        <v>52.39</v>
      </c>
      <c r="H72" s="36">
        <f t="shared" si="0"/>
        <v>40.130000000000003</v>
      </c>
      <c r="I72" s="36">
        <v>52.23</v>
      </c>
      <c r="J72" s="37">
        <f t="shared" si="4"/>
        <v>2736.32</v>
      </c>
    </row>
    <row r="73" spans="1:10" ht="25.5" x14ac:dyDescent="0.2">
      <c r="A73" s="33" t="s">
        <v>210</v>
      </c>
      <c r="B73" s="10" t="s">
        <v>34</v>
      </c>
      <c r="C73" s="10" t="s">
        <v>35</v>
      </c>
      <c r="D73" s="10" t="s">
        <v>211</v>
      </c>
      <c r="E73" s="38" t="s">
        <v>212</v>
      </c>
      <c r="F73" s="35" t="s">
        <v>38</v>
      </c>
      <c r="G73" s="35">
        <v>14.73</v>
      </c>
      <c r="H73" s="36">
        <f t="shared" si="0"/>
        <v>23.28</v>
      </c>
      <c r="I73" s="36">
        <v>30.3</v>
      </c>
      <c r="J73" s="37">
        <f t="shared" si="4"/>
        <v>446.31</v>
      </c>
    </row>
    <row r="74" spans="1:10" ht="25.5" x14ac:dyDescent="0.2">
      <c r="A74" s="33" t="s">
        <v>213</v>
      </c>
      <c r="B74" s="10" t="s">
        <v>34</v>
      </c>
      <c r="C74" s="10" t="s">
        <v>35</v>
      </c>
      <c r="D74" s="10" t="s">
        <v>214</v>
      </c>
      <c r="E74" s="38" t="s">
        <v>215</v>
      </c>
      <c r="F74" s="35" t="s">
        <v>38</v>
      </c>
      <c r="G74" s="35">
        <v>37.56</v>
      </c>
      <c r="H74" s="36">
        <f t="shared" si="0"/>
        <v>220.93</v>
      </c>
      <c r="I74" s="36">
        <v>287.5</v>
      </c>
      <c r="J74" s="37">
        <f t="shared" si="4"/>
        <v>10798.5</v>
      </c>
    </row>
    <row r="75" spans="1:10" ht="25.5" x14ac:dyDescent="0.2">
      <c r="A75" s="33" t="s">
        <v>216</v>
      </c>
      <c r="B75" s="10" t="s">
        <v>121</v>
      </c>
      <c r="C75" s="10" t="s">
        <v>35</v>
      </c>
      <c r="D75" s="10" t="s">
        <v>217</v>
      </c>
      <c r="E75" s="38" t="s">
        <v>218</v>
      </c>
      <c r="F75" s="35" t="s">
        <v>124</v>
      </c>
      <c r="G75" s="35">
        <v>147.93</v>
      </c>
      <c r="H75" s="36">
        <f t="shared" si="0"/>
        <v>16.809999999999999</v>
      </c>
      <c r="I75" s="36">
        <v>21.88</v>
      </c>
      <c r="J75" s="37">
        <f t="shared" si="4"/>
        <v>3236.7</v>
      </c>
    </row>
    <row r="76" spans="1:10" ht="25.5" x14ac:dyDescent="0.2">
      <c r="A76" s="33" t="s">
        <v>219</v>
      </c>
      <c r="B76" s="10" t="s">
        <v>121</v>
      </c>
      <c r="C76" s="10" t="s">
        <v>35</v>
      </c>
      <c r="D76" s="10" t="s">
        <v>220</v>
      </c>
      <c r="E76" s="38" t="s">
        <v>221</v>
      </c>
      <c r="F76" s="35" t="s">
        <v>83</v>
      </c>
      <c r="G76" s="35">
        <v>3.86</v>
      </c>
      <c r="H76" s="36">
        <f t="shared" si="0"/>
        <v>85.89</v>
      </c>
      <c r="I76" s="36">
        <v>111.78</v>
      </c>
      <c r="J76" s="37">
        <f t="shared" si="4"/>
        <v>431.47</v>
      </c>
    </row>
    <row r="77" spans="1:10" x14ac:dyDescent="0.2">
      <c r="A77" s="33" t="s">
        <v>222</v>
      </c>
      <c r="B77" s="34" t="s">
        <v>27</v>
      </c>
      <c r="C77" s="34" t="s">
        <v>27</v>
      </c>
      <c r="D77" s="34" t="s">
        <v>27</v>
      </c>
      <c r="E77" s="34" t="s">
        <v>223</v>
      </c>
      <c r="F77" s="35" t="s">
        <v>27</v>
      </c>
      <c r="G77" s="35"/>
      <c r="H77" s="35"/>
      <c r="I77" s="36"/>
      <c r="J77" s="37">
        <f>SUBTOTAL(109,J78:J79)</f>
        <v>6187.21</v>
      </c>
    </row>
    <row r="78" spans="1:10" ht="38.25" x14ac:dyDescent="0.2">
      <c r="A78" s="33" t="s">
        <v>224</v>
      </c>
      <c r="B78" s="10" t="s">
        <v>34</v>
      </c>
      <c r="C78" s="10" t="s">
        <v>35</v>
      </c>
      <c r="D78" s="10" t="s">
        <v>225</v>
      </c>
      <c r="E78" s="38" t="s">
        <v>226</v>
      </c>
      <c r="F78" s="35" t="s">
        <v>227</v>
      </c>
      <c r="G78" s="35">
        <v>6440.26</v>
      </c>
      <c r="H78" s="36">
        <f t="shared" si="0"/>
        <v>0.68</v>
      </c>
      <c r="I78" s="36">
        <v>0.89</v>
      </c>
      <c r="J78" s="37">
        <f>TRUNC(G78*TRUNC(I78, 2), 2)</f>
        <v>5731.83</v>
      </c>
    </row>
    <row r="79" spans="1:10" ht="38.25" x14ac:dyDescent="0.2">
      <c r="A79" s="33" t="s">
        <v>228</v>
      </c>
      <c r="B79" s="10" t="s">
        <v>34</v>
      </c>
      <c r="C79" s="10" t="s">
        <v>35</v>
      </c>
      <c r="D79" s="10" t="s">
        <v>225</v>
      </c>
      <c r="E79" s="38" t="s">
        <v>226</v>
      </c>
      <c r="F79" s="35" t="s">
        <v>227</v>
      </c>
      <c r="G79" s="35">
        <v>511.67</v>
      </c>
      <c r="H79" s="36">
        <f t="shared" si="0"/>
        <v>0.68</v>
      </c>
      <c r="I79" s="36">
        <v>0.89</v>
      </c>
      <c r="J79" s="37">
        <f>TRUNC(G79*TRUNC(I79, 2), 2)</f>
        <v>455.38</v>
      </c>
    </row>
    <row r="80" spans="1:10" x14ac:dyDescent="0.2">
      <c r="A80" s="33" t="s">
        <v>229</v>
      </c>
      <c r="B80" s="34"/>
      <c r="C80" s="34"/>
      <c r="D80" s="34"/>
      <c r="E80" s="34" t="s">
        <v>230</v>
      </c>
      <c r="F80" s="35"/>
      <c r="G80" s="35"/>
      <c r="H80" s="35"/>
      <c r="I80" s="36"/>
      <c r="J80" s="37">
        <f>SUBTOTAL(109,J81:J82)</f>
        <v>338.08</v>
      </c>
    </row>
    <row r="81" spans="1:10" x14ac:dyDescent="0.2">
      <c r="A81" s="28" t="s">
        <v>231</v>
      </c>
      <c r="B81" s="29" t="s">
        <v>27</v>
      </c>
      <c r="C81" s="29" t="s">
        <v>27</v>
      </c>
      <c r="D81" s="29" t="s">
        <v>27</v>
      </c>
      <c r="E81" s="29" t="s">
        <v>232</v>
      </c>
      <c r="F81" s="30" t="s">
        <v>27</v>
      </c>
      <c r="G81" s="30"/>
      <c r="H81" s="30"/>
      <c r="I81" s="31"/>
      <c r="J81" s="32">
        <f>SUBTOTAL(109,J82:J82)</f>
        <v>338.08</v>
      </c>
    </row>
    <row r="82" spans="1:10" ht="38.25" x14ac:dyDescent="0.2">
      <c r="A82" s="33" t="s">
        <v>233</v>
      </c>
      <c r="B82" s="10" t="s">
        <v>34</v>
      </c>
      <c r="C82" s="10" t="s">
        <v>35</v>
      </c>
      <c r="D82" s="10" t="s">
        <v>234</v>
      </c>
      <c r="E82" s="38" t="s">
        <v>235</v>
      </c>
      <c r="F82" s="35" t="s">
        <v>83</v>
      </c>
      <c r="G82" s="35">
        <v>51.07</v>
      </c>
      <c r="H82" s="36">
        <f t="shared" ref="H82:H145" si="5">TRUNC(I82/(1+$B$6),2)</f>
        <v>5.08</v>
      </c>
      <c r="I82" s="36">
        <v>6.62</v>
      </c>
      <c r="J82" s="37">
        <f>TRUNC(G82*TRUNC(I82, 2), 2)</f>
        <v>338.08</v>
      </c>
    </row>
    <row r="83" spans="1:10" ht="25.5" x14ac:dyDescent="0.2">
      <c r="A83" s="33" t="s">
        <v>236</v>
      </c>
      <c r="B83" s="34"/>
      <c r="C83" s="34"/>
      <c r="D83" s="34"/>
      <c r="E83" s="34" t="s">
        <v>237</v>
      </c>
      <c r="F83" s="35"/>
      <c r="G83" s="35"/>
      <c r="H83" s="35"/>
      <c r="I83" s="36"/>
      <c r="J83" s="37">
        <f>SUBTOTAL(109,J84:J108)</f>
        <v>40854.11</v>
      </c>
    </row>
    <row r="84" spans="1:10" x14ac:dyDescent="0.2">
      <c r="A84" s="28" t="s">
        <v>238</v>
      </c>
      <c r="B84" s="29"/>
      <c r="C84" s="29"/>
      <c r="D84" s="29"/>
      <c r="E84" s="29" t="s">
        <v>239</v>
      </c>
      <c r="F84" s="30"/>
      <c r="G84" s="30"/>
      <c r="H84" s="30"/>
      <c r="I84" s="31"/>
      <c r="J84" s="32">
        <f>SUBTOTAL(109,J85:J87)</f>
        <v>18685.419999999998</v>
      </c>
    </row>
    <row r="85" spans="1:10" ht="25.5" x14ac:dyDescent="0.2">
      <c r="A85" s="33" t="s">
        <v>240</v>
      </c>
      <c r="B85" s="10" t="s">
        <v>34</v>
      </c>
      <c r="C85" s="10" t="s">
        <v>35</v>
      </c>
      <c r="D85" s="10" t="s">
        <v>241</v>
      </c>
      <c r="E85" s="38" t="s">
        <v>242</v>
      </c>
      <c r="F85" s="35" t="s">
        <v>243</v>
      </c>
      <c r="G85" s="35">
        <v>57.27</v>
      </c>
      <c r="H85" s="36">
        <f t="shared" si="5"/>
        <v>11.95</v>
      </c>
      <c r="I85" s="36">
        <v>15.56</v>
      </c>
      <c r="J85" s="37">
        <f>TRUNC(G85*TRUNC(I85, 2), 2)</f>
        <v>891.12</v>
      </c>
    </row>
    <row r="86" spans="1:10" ht="25.5" x14ac:dyDescent="0.2">
      <c r="A86" s="33" t="s">
        <v>244</v>
      </c>
      <c r="B86" s="10" t="s">
        <v>34</v>
      </c>
      <c r="C86" s="10" t="s">
        <v>35</v>
      </c>
      <c r="D86" s="10" t="s">
        <v>245</v>
      </c>
      <c r="E86" s="38" t="s">
        <v>246</v>
      </c>
      <c r="F86" s="35" t="s">
        <v>243</v>
      </c>
      <c r="G86" s="35">
        <v>204.81</v>
      </c>
      <c r="H86" s="36">
        <f t="shared" si="5"/>
        <v>10.68</v>
      </c>
      <c r="I86" s="36">
        <v>13.91</v>
      </c>
      <c r="J86" s="37">
        <f>TRUNC(G86*TRUNC(I86, 2), 2)</f>
        <v>2848.9</v>
      </c>
    </row>
    <row r="87" spans="1:10" ht="25.5" x14ac:dyDescent="0.2">
      <c r="A87" s="33" t="s">
        <v>247</v>
      </c>
      <c r="B87" s="10" t="s">
        <v>121</v>
      </c>
      <c r="C87" s="10" t="s">
        <v>35</v>
      </c>
      <c r="D87" s="10" t="s">
        <v>248</v>
      </c>
      <c r="E87" s="38" t="s">
        <v>249</v>
      </c>
      <c r="F87" s="35" t="s">
        <v>119</v>
      </c>
      <c r="G87" s="35">
        <v>165.6</v>
      </c>
      <c r="H87" s="36">
        <f t="shared" si="5"/>
        <v>69.349999999999994</v>
      </c>
      <c r="I87" s="36">
        <v>90.25</v>
      </c>
      <c r="J87" s="37">
        <f>TRUNC(G87*TRUNC(I87, 2), 2)</f>
        <v>14945.4</v>
      </c>
    </row>
    <row r="88" spans="1:10" x14ac:dyDescent="0.2">
      <c r="A88" s="28" t="s">
        <v>250</v>
      </c>
      <c r="B88" s="29"/>
      <c r="C88" s="29"/>
      <c r="D88" s="29"/>
      <c r="E88" s="29" t="s">
        <v>251</v>
      </c>
      <c r="F88" s="30"/>
      <c r="G88" s="30"/>
      <c r="H88" s="30"/>
      <c r="I88" s="30"/>
      <c r="J88" s="32">
        <f>SUBTOTAL(109,J89:J96)</f>
        <v>9875.4500000000007</v>
      </c>
    </row>
    <row r="89" spans="1:10" ht="25.5" x14ac:dyDescent="0.2">
      <c r="A89" s="33" t="s">
        <v>252</v>
      </c>
      <c r="B89" s="10" t="s">
        <v>34</v>
      </c>
      <c r="C89" s="10" t="s">
        <v>35</v>
      </c>
      <c r="D89" s="10" t="s">
        <v>245</v>
      </c>
      <c r="E89" s="38" t="s">
        <v>246</v>
      </c>
      <c r="F89" s="35" t="s">
        <v>243</v>
      </c>
      <c r="G89" s="35">
        <v>195.54</v>
      </c>
      <c r="H89" s="36">
        <f t="shared" si="5"/>
        <v>10.68</v>
      </c>
      <c r="I89" s="36">
        <v>13.91</v>
      </c>
      <c r="J89" s="37">
        <f t="shared" ref="J89:J96" si="6">TRUNC(G89*TRUNC(I89, 2), 2)</f>
        <v>2719.96</v>
      </c>
    </row>
    <row r="90" spans="1:10" ht="25.5" x14ac:dyDescent="0.2">
      <c r="A90" s="33" t="s">
        <v>253</v>
      </c>
      <c r="B90" s="10" t="s">
        <v>34</v>
      </c>
      <c r="C90" s="10" t="s">
        <v>35</v>
      </c>
      <c r="D90" s="10" t="s">
        <v>254</v>
      </c>
      <c r="E90" s="38" t="s">
        <v>255</v>
      </c>
      <c r="F90" s="35" t="s">
        <v>83</v>
      </c>
      <c r="G90" s="35">
        <v>15.21</v>
      </c>
      <c r="H90" s="36">
        <f t="shared" si="5"/>
        <v>0.43</v>
      </c>
      <c r="I90" s="36">
        <v>0.56999999999999995</v>
      </c>
      <c r="J90" s="37">
        <f t="shared" si="6"/>
        <v>8.66</v>
      </c>
    </row>
    <row r="91" spans="1:10" ht="25.5" x14ac:dyDescent="0.2">
      <c r="A91" s="33" t="s">
        <v>256</v>
      </c>
      <c r="B91" s="10" t="s">
        <v>34</v>
      </c>
      <c r="C91" s="10" t="s">
        <v>35</v>
      </c>
      <c r="D91" s="10" t="s">
        <v>211</v>
      </c>
      <c r="E91" s="38" t="s">
        <v>212</v>
      </c>
      <c r="F91" s="35" t="s">
        <v>38</v>
      </c>
      <c r="G91" s="35">
        <v>3.12</v>
      </c>
      <c r="H91" s="36">
        <f t="shared" si="5"/>
        <v>23.28</v>
      </c>
      <c r="I91" s="36">
        <v>30.3</v>
      </c>
      <c r="J91" s="37">
        <f t="shared" si="6"/>
        <v>94.53</v>
      </c>
    </row>
    <row r="92" spans="1:10" ht="25.5" x14ac:dyDescent="0.2">
      <c r="A92" s="33" t="s">
        <v>257</v>
      </c>
      <c r="B92" s="10" t="s">
        <v>34</v>
      </c>
      <c r="C92" s="10" t="s">
        <v>35</v>
      </c>
      <c r="D92" s="10" t="s">
        <v>214</v>
      </c>
      <c r="E92" s="38" t="s">
        <v>215</v>
      </c>
      <c r="F92" s="35" t="s">
        <v>38</v>
      </c>
      <c r="G92" s="35">
        <v>0.75</v>
      </c>
      <c r="H92" s="36">
        <f t="shared" si="5"/>
        <v>220.93</v>
      </c>
      <c r="I92" s="36">
        <v>287.5</v>
      </c>
      <c r="J92" s="37">
        <f t="shared" si="6"/>
        <v>215.62</v>
      </c>
    </row>
    <row r="93" spans="1:10" ht="25.5" x14ac:dyDescent="0.2">
      <c r="A93" s="33" t="s">
        <v>258</v>
      </c>
      <c r="B93" s="10" t="s">
        <v>34</v>
      </c>
      <c r="C93" s="10" t="s">
        <v>35</v>
      </c>
      <c r="D93" s="10" t="s">
        <v>259</v>
      </c>
      <c r="E93" s="38" t="s">
        <v>260</v>
      </c>
      <c r="F93" s="35" t="s">
        <v>38</v>
      </c>
      <c r="G93" s="35">
        <v>9.1199999999999992</v>
      </c>
      <c r="H93" s="36">
        <f t="shared" si="5"/>
        <v>44.5</v>
      </c>
      <c r="I93" s="36">
        <v>57.92</v>
      </c>
      <c r="J93" s="37">
        <f t="shared" si="6"/>
        <v>528.23</v>
      </c>
    </row>
    <row r="94" spans="1:10" ht="25.5" x14ac:dyDescent="0.2">
      <c r="A94" s="33" t="s">
        <v>261</v>
      </c>
      <c r="B94" s="10" t="s">
        <v>34</v>
      </c>
      <c r="C94" s="10" t="s">
        <v>35</v>
      </c>
      <c r="D94" s="10" t="s">
        <v>262</v>
      </c>
      <c r="E94" s="38" t="s">
        <v>263</v>
      </c>
      <c r="F94" s="35" t="s">
        <v>83</v>
      </c>
      <c r="G94" s="35">
        <v>43.56</v>
      </c>
      <c r="H94" s="36">
        <f t="shared" si="5"/>
        <v>33.68</v>
      </c>
      <c r="I94" s="36">
        <v>43.84</v>
      </c>
      <c r="J94" s="37">
        <f t="shared" si="6"/>
        <v>1909.67</v>
      </c>
    </row>
    <row r="95" spans="1:10" ht="25.5" x14ac:dyDescent="0.2">
      <c r="A95" s="33" t="s">
        <v>264</v>
      </c>
      <c r="B95" s="10" t="s">
        <v>34</v>
      </c>
      <c r="C95" s="10" t="s">
        <v>35</v>
      </c>
      <c r="D95" s="10" t="s">
        <v>265</v>
      </c>
      <c r="E95" s="38" t="s">
        <v>266</v>
      </c>
      <c r="F95" s="35" t="s">
        <v>38</v>
      </c>
      <c r="G95" s="35">
        <v>6</v>
      </c>
      <c r="H95" s="36">
        <f t="shared" si="5"/>
        <v>40.1</v>
      </c>
      <c r="I95" s="36">
        <v>52.19</v>
      </c>
      <c r="J95" s="37">
        <f t="shared" si="6"/>
        <v>313.14</v>
      </c>
    </row>
    <row r="96" spans="1:10" ht="25.5" x14ac:dyDescent="0.2">
      <c r="A96" s="33" t="s">
        <v>267</v>
      </c>
      <c r="B96" s="10" t="s">
        <v>34</v>
      </c>
      <c r="C96" s="10" t="s">
        <v>35</v>
      </c>
      <c r="D96" s="10" t="s">
        <v>268</v>
      </c>
      <c r="E96" s="38" t="s">
        <v>269</v>
      </c>
      <c r="F96" s="35" t="s">
        <v>38</v>
      </c>
      <c r="G96" s="35">
        <v>6</v>
      </c>
      <c r="H96" s="36">
        <f t="shared" si="5"/>
        <v>523.27</v>
      </c>
      <c r="I96" s="36">
        <v>680.94</v>
      </c>
      <c r="J96" s="37">
        <f t="shared" si="6"/>
        <v>4085.64</v>
      </c>
    </row>
    <row r="97" spans="1:10" x14ac:dyDescent="0.2">
      <c r="A97" s="28" t="s">
        <v>270</v>
      </c>
      <c r="B97" s="29"/>
      <c r="C97" s="29"/>
      <c r="D97" s="29"/>
      <c r="E97" s="29" t="s">
        <v>271</v>
      </c>
      <c r="F97" s="30"/>
      <c r="G97" s="30"/>
      <c r="H97" s="30"/>
      <c r="I97" s="31"/>
      <c r="J97" s="32">
        <f>SUBTOTAL(109,J98:J106)</f>
        <v>12140.42</v>
      </c>
    </row>
    <row r="98" spans="1:10" ht="25.5" x14ac:dyDescent="0.2">
      <c r="A98" s="33" t="s">
        <v>272</v>
      </c>
      <c r="B98" s="10" t="s">
        <v>34</v>
      </c>
      <c r="C98" s="10" t="s">
        <v>35</v>
      </c>
      <c r="D98" s="10" t="s">
        <v>245</v>
      </c>
      <c r="E98" s="38" t="s">
        <v>246</v>
      </c>
      <c r="F98" s="35" t="s">
        <v>243</v>
      </c>
      <c r="G98" s="35">
        <v>261.27</v>
      </c>
      <c r="H98" s="36">
        <f t="shared" si="5"/>
        <v>10.68</v>
      </c>
      <c r="I98" s="36">
        <v>13.91</v>
      </c>
      <c r="J98" s="37">
        <f t="shared" ref="J98:J106" si="7">TRUNC(G98*TRUNC(I98, 2), 2)</f>
        <v>3634.26</v>
      </c>
    </row>
    <row r="99" spans="1:10" ht="25.5" x14ac:dyDescent="0.2">
      <c r="A99" s="33" t="s">
        <v>273</v>
      </c>
      <c r="B99" s="10" t="s">
        <v>34</v>
      </c>
      <c r="C99" s="10" t="s">
        <v>35</v>
      </c>
      <c r="D99" s="10" t="s">
        <v>241</v>
      </c>
      <c r="E99" s="38" t="s">
        <v>242</v>
      </c>
      <c r="F99" s="35" t="s">
        <v>243</v>
      </c>
      <c r="G99" s="35">
        <v>93</v>
      </c>
      <c r="H99" s="36">
        <f t="shared" si="5"/>
        <v>11.95</v>
      </c>
      <c r="I99" s="36">
        <v>15.56</v>
      </c>
      <c r="J99" s="37">
        <f t="shared" si="7"/>
        <v>1447.08</v>
      </c>
    </row>
    <row r="100" spans="1:10" ht="25.5" x14ac:dyDescent="0.2">
      <c r="A100" s="33" t="s">
        <v>274</v>
      </c>
      <c r="B100" s="10" t="s">
        <v>34</v>
      </c>
      <c r="C100" s="10" t="s">
        <v>35</v>
      </c>
      <c r="D100" s="10" t="s">
        <v>254</v>
      </c>
      <c r="E100" s="38" t="s">
        <v>255</v>
      </c>
      <c r="F100" s="35" t="s">
        <v>83</v>
      </c>
      <c r="G100" s="35">
        <v>26.19</v>
      </c>
      <c r="H100" s="36">
        <f t="shared" si="5"/>
        <v>0.43</v>
      </c>
      <c r="I100" s="36">
        <v>0.56999999999999995</v>
      </c>
      <c r="J100" s="37">
        <f t="shared" si="7"/>
        <v>14.92</v>
      </c>
    </row>
    <row r="101" spans="1:10" ht="25.5" x14ac:dyDescent="0.2">
      <c r="A101" s="33" t="s">
        <v>275</v>
      </c>
      <c r="B101" s="10" t="s">
        <v>34</v>
      </c>
      <c r="C101" s="10" t="s">
        <v>35</v>
      </c>
      <c r="D101" s="10" t="s">
        <v>211</v>
      </c>
      <c r="E101" s="38" t="s">
        <v>212</v>
      </c>
      <c r="F101" s="35" t="s">
        <v>38</v>
      </c>
      <c r="G101" s="35">
        <v>4.7699999999999996</v>
      </c>
      <c r="H101" s="36">
        <f t="shared" si="5"/>
        <v>23.28</v>
      </c>
      <c r="I101" s="36">
        <v>30.3</v>
      </c>
      <c r="J101" s="37">
        <f t="shared" si="7"/>
        <v>144.53</v>
      </c>
    </row>
    <row r="102" spans="1:10" ht="25.5" x14ac:dyDescent="0.2">
      <c r="A102" s="33" t="s">
        <v>276</v>
      </c>
      <c r="B102" s="10" t="s">
        <v>34</v>
      </c>
      <c r="C102" s="10" t="s">
        <v>35</v>
      </c>
      <c r="D102" s="10" t="s">
        <v>214</v>
      </c>
      <c r="E102" s="38" t="s">
        <v>215</v>
      </c>
      <c r="F102" s="35" t="s">
        <v>38</v>
      </c>
      <c r="G102" s="35">
        <v>1.32</v>
      </c>
      <c r="H102" s="36">
        <f t="shared" si="5"/>
        <v>220.93</v>
      </c>
      <c r="I102" s="36">
        <v>287.5</v>
      </c>
      <c r="J102" s="37">
        <f t="shared" si="7"/>
        <v>379.5</v>
      </c>
    </row>
    <row r="103" spans="1:10" ht="25.5" x14ac:dyDescent="0.2">
      <c r="A103" s="33" t="s">
        <v>277</v>
      </c>
      <c r="B103" s="10" t="s">
        <v>34</v>
      </c>
      <c r="C103" s="10" t="s">
        <v>35</v>
      </c>
      <c r="D103" s="10" t="s">
        <v>259</v>
      </c>
      <c r="E103" s="38" t="s">
        <v>260</v>
      </c>
      <c r="F103" s="35" t="s">
        <v>38</v>
      </c>
      <c r="G103" s="35">
        <v>9.18</v>
      </c>
      <c r="H103" s="36">
        <f t="shared" si="5"/>
        <v>44.5</v>
      </c>
      <c r="I103" s="36">
        <v>57.92</v>
      </c>
      <c r="J103" s="37">
        <f t="shared" si="7"/>
        <v>531.70000000000005</v>
      </c>
    </row>
    <row r="104" spans="1:10" ht="25.5" x14ac:dyDescent="0.2">
      <c r="A104" s="33" t="s">
        <v>278</v>
      </c>
      <c r="B104" s="10" t="s">
        <v>34</v>
      </c>
      <c r="C104" s="10" t="s">
        <v>35</v>
      </c>
      <c r="D104" s="10" t="s">
        <v>262</v>
      </c>
      <c r="E104" s="38" t="s">
        <v>263</v>
      </c>
      <c r="F104" s="35" t="s">
        <v>83</v>
      </c>
      <c r="G104" s="35">
        <v>62.85</v>
      </c>
      <c r="H104" s="36">
        <f t="shared" si="5"/>
        <v>33.68</v>
      </c>
      <c r="I104" s="36">
        <v>43.84</v>
      </c>
      <c r="J104" s="37">
        <f t="shared" si="7"/>
        <v>2755.34</v>
      </c>
    </row>
    <row r="105" spans="1:10" ht="25.5" x14ac:dyDescent="0.2">
      <c r="A105" s="33" t="s">
        <v>279</v>
      </c>
      <c r="B105" s="10" t="s">
        <v>34</v>
      </c>
      <c r="C105" s="10" t="s">
        <v>35</v>
      </c>
      <c r="D105" s="10" t="s">
        <v>265</v>
      </c>
      <c r="E105" s="38" t="s">
        <v>266</v>
      </c>
      <c r="F105" s="35" t="s">
        <v>38</v>
      </c>
      <c r="G105" s="35">
        <v>4.41</v>
      </c>
      <c r="H105" s="36">
        <f t="shared" si="5"/>
        <v>40.1</v>
      </c>
      <c r="I105" s="36">
        <v>52.19</v>
      </c>
      <c r="J105" s="37">
        <f t="shared" si="7"/>
        <v>230.15</v>
      </c>
    </row>
    <row r="106" spans="1:10" ht="25.5" x14ac:dyDescent="0.2">
      <c r="A106" s="33" t="s">
        <v>280</v>
      </c>
      <c r="B106" s="10" t="s">
        <v>34</v>
      </c>
      <c r="C106" s="10" t="s">
        <v>35</v>
      </c>
      <c r="D106" s="10" t="s">
        <v>268</v>
      </c>
      <c r="E106" s="38" t="s">
        <v>269</v>
      </c>
      <c r="F106" s="35" t="s">
        <v>38</v>
      </c>
      <c r="G106" s="35">
        <v>4.41</v>
      </c>
      <c r="H106" s="36">
        <f t="shared" si="5"/>
        <v>523.27</v>
      </c>
      <c r="I106" s="36">
        <v>680.94</v>
      </c>
      <c r="J106" s="37">
        <f t="shared" si="7"/>
        <v>3002.94</v>
      </c>
    </row>
    <row r="107" spans="1:10" x14ac:dyDescent="0.2">
      <c r="A107" s="28" t="s">
        <v>281</v>
      </c>
      <c r="B107" s="29" t="s">
        <v>27</v>
      </c>
      <c r="C107" s="29" t="s">
        <v>27</v>
      </c>
      <c r="D107" s="29" t="s">
        <v>27</v>
      </c>
      <c r="E107" s="29" t="s">
        <v>282</v>
      </c>
      <c r="F107" s="30" t="s">
        <v>27</v>
      </c>
      <c r="G107" s="30"/>
      <c r="H107" s="30"/>
      <c r="I107" s="31"/>
      <c r="J107" s="32">
        <f>SUBTOTAL(109,J108:J108)</f>
        <v>152.82</v>
      </c>
    </row>
    <row r="108" spans="1:10" ht="38.25" x14ac:dyDescent="0.2">
      <c r="A108" s="33" t="s">
        <v>283</v>
      </c>
      <c r="B108" s="10" t="s">
        <v>34</v>
      </c>
      <c r="C108" s="10" t="s">
        <v>35</v>
      </c>
      <c r="D108" s="10" t="s">
        <v>225</v>
      </c>
      <c r="E108" s="38" t="s">
        <v>226</v>
      </c>
      <c r="F108" s="35" t="s">
        <v>227</v>
      </c>
      <c r="G108" s="35">
        <v>171.71</v>
      </c>
      <c r="H108" s="36">
        <f t="shared" si="5"/>
        <v>0.68</v>
      </c>
      <c r="I108" s="36">
        <v>0.89</v>
      </c>
      <c r="J108" s="37">
        <f>TRUNC(G108*TRUNC(I108, 2), 2)</f>
        <v>152.82</v>
      </c>
    </row>
    <row r="109" spans="1:10" s="11" customFormat="1" x14ac:dyDescent="0.2">
      <c r="A109" s="23" t="s">
        <v>284</v>
      </c>
      <c r="B109" s="27" t="s">
        <v>27</v>
      </c>
      <c r="C109" s="27" t="s">
        <v>27</v>
      </c>
      <c r="D109" s="27" t="s">
        <v>27</v>
      </c>
      <c r="E109" s="27" t="s">
        <v>285</v>
      </c>
      <c r="F109" s="24" t="s">
        <v>27</v>
      </c>
      <c r="G109" s="24"/>
      <c r="H109" s="24"/>
      <c r="I109" s="25"/>
      <c r="J109" s="26">
        <f>SUBTOTAL(109,J110:J359)</f>
        <v>2404294.2700000009</v>
      </c>
    </row>
    <row r="110" spans="1:10" x14ac:dyDescent="0.2">
      <c r="A110" s="28" t="s">
        <v>286</v>
      </c>
      <c r="B110" s="29" t="s">
        <v>27</v>
      </c>
      <c r="C110" s="29" t="s">
        <v>27</v>
      </c>
      <c r="D110" s="29" t="s">
        <v>27</v>
      </c>
      <c r="E110" s="29" t="s">
        <v>287</v>
      </c>
      <c r="F110" s="30" t="s">
        <v>27</v>
      </c>
      <c r="G110" s="30"/>
      <c r="H110" s="30"/>
      <c r="I110" s="31"/>
      <c r="J110" s="32">
        <f>SUBTOTAL(109,J111:J139)</f>
        <v>484880.36000000004</v>
      </c>
    </row>
    <row r="111" spans="1:10" x14ac:dyDescent="0.2">
      <c r="A111" s="33" t="s">
        <v>288</v>
      </c>
      <c r="B111" s="34" t="s">
        <v>27</v>
      </c>
      <c r="C111" s="34" t="s">
        <v>27</v>
      </c>
      <c r="D111" s="34" t="s">
        <v>27</v>
      </c>
      <c r="E111" s="34" t="s">
        <v>289</v>
      </c>
      <c r="F111" s="35" t="s">
        <v>27</v>
      </c>
      <c r="G111" s="35"/>
      <c r="H111" s="35"/>
      <c r="I111" s="36"/>
      <c r="J111" s="37">
        <f>SUBTOTAL(109,J112:J114)</f>
        <v>4265.83</v>
      </c>
    </row>
    <row r="112" spans="1:10" ht="25.5" x14ac:dyDescent="0.2">
      <c r="A112" s="33" t="s">
        <v>290</v>
      </c>
      <c r="B112" s="10" t="s">
        <v>34</v>
      </c>
      <c r="C112" s="10" t="s">
        <v>35</v>
      </c>
      <c r="D112" s="10" t="s">
        <v>291</v>
      </c>
      <c r="E112" s="38" t="s">
        <v>292</v>
      </c>
      <c r="F112" s="35" t="s">
        <v>83</v>
      </c>
      <c r="G112" s="35">
        <v>2</v>
      </c>
      <c r="H112" s="36">
        <f t="shared" si="5"/>
        <v>59.74</v>
      </c>
      <c r="I112" s="36">
        <v>77.75</v>
      </c>
      <c r="J112" s="37">
        <f>TRUNC(G112*TRUNC(I112, 2), 2)</f>
        <v>155.5</v>
      </c>
    </row>
    <row r="113" spans="1:10" ht="25.5" x14ac:dyDescent="0.2">
      <c r="A113" s="33" t="s">
        <v>293</v>
      </c>
      <c r="B113" s="10" t="s">
        <v>121</v>
      </c>
      <c r="C113" s="10" t="s">
        <v>35</v>
      </c>
      <c r="D113" s="10" t="s">
        <v>294</v>
      </c>
      <c r="E113" s="38" t="s">
        <v>295</v>
      </c>
      <c r="F113" s="35" t="s">
        <v>243</v>
      </c>
      <c r="G113" s="35">
        <v>425</v>
      </c>
      <c r="H113" s="36">
        <f t="shared" si="5"/>
        <v>7.32</v>
      </c>
      <c r="I113" s="36">
        <v>9.5299999999999994</v>
      </c>
      <c r="J113" s="37">
        <f>TRUNC(G113*TRUNC(I113, 2), 2)</f>
        <v>4050.25</v>
      </c>
    </row>
    <row r="114" spans="1:10" x14ac:dyDescent="0.2">
      <c r="A114" s="33" t="s">
        <v>296</v>
      </c>
      <c r="B114" s="10" t="s">
        <v>51</v>
      </c>
      <c r="C114" s="10" t="s">
        <v>52</v>
      </c>
      <c r="D114" s="10" t="s">
        <v>297</v>
      </c>
      <c r="E114" s="38" t="s">
        <v>298</v>
      </c>
      <c r="F114" s="35" t="s">
        <v>299</v>
      </c>
      <c r="G114" s="35">
        <v>2</v>
      </c>
      <c r="H114" s="36">
        <f t="shared" si="5"/>
        <v>23.08</v>
      </c>
      <c r="I114" s="36">
        <v>30.04</v>
      </c>
      <c r="J114" s="37">
        <f>TRUNC(G114*TRUNC(I114, 2), 2)</f>
        <v>60.08</v>
      </c>
    </row>
    <row r="115" spans="1:10" x14ac:dyDescent="0.2">
      <c r="A115" s="33" t="s">
        <v>300</v>
      </c>
      <c r="B115" s="34" t="s">
        <v>27</v>
      </c>
      <c r="C115" s="34" t="s">
        <v>27</v>
      </c>
      <c r="D115" s="34" t="s">
        <v>27</v>
      </c>
      <c r="E115" s="34" t="s">
        <v>301</v>
      </c>
      <c r="F115" s="35" t="s">
        <v>27</v>
      </c>
      <c r="G115" s="35"/>
      <c r="H115" s="35"/>
      <c r="I115" s="36"/>
      <c r="J115" s="37">
        <f>SUBTOTAL(109,J116:J121)</f>
        <v>39153.950000000004</v>
      </c>
    </row>
    <row r="116" spans="1:10" ht="38.25" x14ac:dyDescent="0.2">
      <c r="A116" s="33" t="s">
        <v>302</v>
      </c>
      <c r="B116" s="10" t="s">
        <v>121</v>
      </c>
      <c r="C116" s="10" t="s">
        <v>35</v>
      </c>
      <c r="D116" s="10" t="s">
        <v>303</v>
      </c>
      <c r="E116" s="38" t="s">
        <v>304</v>
      </c>
      <c r="F116" s="35" t="s">
        <v>153</v>
      </c>
      <c r="G116" s="35">
        <v>7.56</v>
      </c>
      <c r="H116" s="36">
        <f t="shared" si="5"/>
        <v>589.88</v>
      </c>
      <c r="I116" s="36">
        <v>767.62</v>
      </c>
      <c r="J116" s="37">
        <f t="shared" ref="J116:J121" si="8">TRUNC(G116*TRUNC(I116, 2), 2)</f>
        <v>5803.2</v>
      </c>
    </row>
    <row r="117" spans="1:10" ht="25.5" x14ac:dyDescent="0.2">
      <c r="A117" s="33" t="s">
        <v>305</v>
      </c>
      <c r="B117" s="10" t="s">
        <v>34</v>
      </c>
      <c r="C117" s="10" t="s">
        <v>35</v>
      </c>
      <c r="D117" s="10" t="s">
        <v>306</v>
      </c>
      <c r="E117" s="38" t="s">
        <v>307</v>
      </c>
      <c r="F117" s="35" t="s">
        <v>243</v>
      </c>
      <c r="G117" s="35">
        <v>1209.8</v>
      </c>
      <c r="H117" s="36">
        <f t="shared" si="5"/>
        <v>10.59</v>
      </c>
      <c r="I117" s="36">
        <v>13.79</v>
      </c>
      <c r="J117" s="37">
        <f t="shared" si="8"/>
        <v>16683.14</v>
      </c>
    </row>
    <row r="118" spans="1:10" ht="25.5" x14ac:dyDescent="0.2">
      <c r="A118" s="33" t="s">
        <v>308</v>
      </c>
      <c r="B118" s="10" t="s">
        <v>34</v>
      </c>
      <c r="C118" s="10" t="s">
        <v>35</v>
      </c>
      <c r="D118" s="10" t="s">
        <v>241</v>
      </c>
      <c r="E118" s="38" t="s">
        <v>242</v>
      </c>
      <c r="F118" s="35" t="s">
        <v>243</v>
      </c>
      <c r="G118" s="35">
        <v>287.89999999999998</v>
      </c>
      <c r="H118" s="36">
        <f t="shared" si="5"/>
        <v>11.95</v>
      </c>
      <c r="I118" s="36">
        <v>15.56</v>
      </c>
      <c r="J118" s="37">
        <f t="shared" si="8"/>
        <v>4479.72</v>
      </c>
    </row>
    <row r="119" spans="1:10" ht="25.5" x14ac:dyDescent="0.2">
      <c r="A119" s="33" t="s">
        <v>309</v>
      </c>
      <c r="B119" s="10" t="s">
        <v>34</v>
      </c>
      <c r="C119" s="10" t="s">
        <v>35</v>
      </c>
      <c r="D119" s="10" t="s">
        <v>310</v>
      </c>
      <c r="E119" s="38" t="s">
        <v>311</v>
      </c>
      <c r="F119" s="35" t="s">
        <v>83</v>
      </c>
      <c r="G119" s="35">
        <v>69.599999999999994</v>
      </c>
      <c r="H119" s="36">
        <f t="shared" si="5"/>
        <v>81.02</v>
      </c>
      <c r="I119" s="36">
        <v>105.44</v>
      </c>
      <c r="J119" s="37">
        <f t="shared" si="8"/>
        <v>7338.62</v>
      </c>
    </row>
    <row r="120" spans="1:10" ht="25.5" x14ac:dyDescent="0.2">
      <c r="A120" s="33" t="s">
        <v>312</v>
      </c>
      <c r="B120" s="10" t="s">
        <v>51</v>
      </c>
      <c r="C120" s="10" t="s">
        <v>52</v>
      </c>
      <c r="D120" s="10" t="s">
        <v>313</v>
      </c>
      <c r="E120" s="38" t="s">
        <v>314</v>
      </c>
      <c r="F120" s="35" t="s">
        <v>299</v>
      </c>
      <c r="G120" s="35">
        <v>85</v>
      </c>
      <c r="H120" s="36">
        <f t="shared" si="5"/>
        <v>43.02</v>
      </c>
      <c r="I120" s="36">
        <v>55.99</v>
      </c>
      <c r="J120" s="37">
        <f t="shared" si="8"/>
        <v>4759.1499999999996</v>
      </c>
    </row>
    <row r="121" spans="1:10" x14ac:dyDescent="0.2">
      <c r="A121" s="33" t="s">
        <v>315</v>
      </c>
      <c r="B121" s="10" t="s">
        <v>51</v>
      </c>
      <c r="C121" s="10" t="s">
        <v>52</v>
      </c>
      <c r="D121" s="10" t="s">
        <v>297</v>
      </c>
      <c r="E121" s="38" t="s">
        <v>298</v>
      </c>
      <c r="F121" s="35" t="s">
        <v>299</v>
      </c>
      <c r="G121" s="35">
        <v>3</v>
      </c>
      <c r="H121" s="36">
        <f t="shared" si="5"/>
        <v>23.08</v>
      </c>
      <c r="I121" s="36">
        <v>30.04</v>
      </c>
      <c r="J121" s="37">
        <f t="shared" si="8"/>
        <v>90.12</v>
      </c>
    </row>
    <row r="122" spans="1:10" x14ac:dyDescent="0.2">
      <c r="A122" s="33" t="s">
        <v>316</v>
      </c>
      <c r="B122" s="34"/>
      <c r="C122" s="34"/>
      <c r="D122" s="34"/>
      <c r="E122" s="34" t="s">
        <v>317</v>
      </c>
      <c r="F122" s="35"/>
      <c r="G122" s="35"/>
      <c r="H122" s="35"/>
      <c r="I122" s="36"/>
      <c r="J122" s="37">
        <f>SUBTOTAL(109,J123:J128)</f>
        <v>268122.13</v>
      </c>
    </row>
    <row r="123" spans="1:10" ht="25.5" x14ac:dyDescent="0.2">
      <c r="A123" s="33" t="s">
        <v>318</v>
      </c>
      <c r="B123" s="10" t="s">
        <v>34</v>
      </c>
      <c r="C123" s="10" t="s">
        <v>35</v>
      </c>
      <c r="D123" s="10" t="s">
        <v>310</v>
      </c>
      <c r="E123" s="38" t="s">
        <v>311</v>
      </c>
      <c r="F123" s="35" t="s">
        <v>83</v>
      </c>
      <c r="G123" s="35">
        <v>1329.75</v>
      </c>
      <c r="H123" s="36">
        <f t="shared" si="5"/>
        <v>81.02</v>
      </c>
      <c r="I123" s="36">
        <v>105.44</v>
      </c>
      <c r="J123" s="37">
        <f t="shared" ref="J123:J128" si="9">TRUNC(G123*TRUNC(I123, 2), 2)</f>
        <v>140208.84</v>
      </c>
    </row>
    <row r="124" spans="1:10" ht="25.5" x14ac:dyDescent="0.2">
      <c r="A124" s="33" t="s">
        <v>319</v>
      </c>
      <c r="B124" s="10" t="s">
        <v>34</v>
      </c>
      <c r="C124" s="10" t="s">
        <v>35</v>
      </c>
      <c r="D124" s="10" t="s">
        <v>320</v>
      </c>
      <c r="E124" s="38" t="s">
        <v>321</v>
      </c>
      <c r="F124" s="35" t="s">
        <v>243</v>
      </c>
      <c r="G124" s="35">
        <v>2217</v>
      </c>
      <c r="H124" s="36">
        <f t="shared" si="5"/>
        <v>10.68</v>
      </c>
      <c r="I124" s="36">
        <v>13.91</v>
      </c>
      <c r="J124" s="37">
        <f t="shared" si="9"/>
        <v>30838.47</v>
      </c>
    </row>
    <row r="125" spans="1:10" ht="25.5" x14ac:dyDescent="0.2">
      <c r="A125" s="33" t="s">
        <v>322</v>
      </c>
      <c r="B125" s="10" t="s">
        <v>34</v>
      </c>
      <c r="C125" s="10" t="s">
        <v>35</v>
      </c>
      <c r="D125" s="10" t="s">
        <v>306</v>
      </c>
      <c r="E125" s="38" t="s">
        <v>307</v>
      </c>
      <c r="F125" s="35" t="s">
        <v>243</v>
      </c>
      <c r="G125" s="35">
        <v>1932.75</v>
      </c>
      <c r="H125" s="36">
        <f t="shared" si="5"/>
        <v>10.59</v>
      </c>
      <c r="I125" s="36">
        <v>13.79</v>
      </c>
      <c r="J125" s="37">
        <f t="shared" si="9"/>
        <v>26652.62</v>
      </c>
    </row>
    <row r="126" spans="1:10" ht="25.5" x14ac:dyDescent="0.2">
      <c r="A126" s="33" t="s">
        <v>323</v>
      </c>
      <c r="B126" s="10" t="s">
        <v>34</v>
      </c>
      <c r="C126" s="10" t="s">
        <v>35</v>
      </c>
      <c r="D126" s="10" t="s">
        <v>241</v>
      </c>
      <c r="E126" s="38" t="s">
        <v>242</v>
      </c>
      <c r="F126" s="35" t="s">
        <v>243</v>
      </c>
      <c r="G126" s="35">
        <v>1273.05</v>
      </c>
      <c r="H126" s="36">
        <f t="shared" si="5"/>
        <v>11.95</v>
      </c>
      <c r="I126" s="36">
        <v>15.56</v>
      </c>
      <c r="J126" s="37">
        <f t="shared" si="9"/>
        <v>19808.650000000001</v>
      </c>
    </row>
    <row r="127" spans="1:10" ht="25.5" x14ac:dyDescent="0.2">
      <c r="A127" s="33" t="s">
        <v>324</v>
      </c>
      <c r="B127" s="10" t="s">
        <v>34</v>
      </c>
      <c r="C127" s="10" t="s">
        <v>35</v>
      </c>
      <c r="D127" s="10" t="s">
        <v>325</v>
      </c>
      <c r="E127" s="38" t="s">
        <v>326</v>
      </c>
      <c r="F127" s="35" t="s">
        <v>38</v>
      </c>
      <c r="G127" s="35">
        <v>59.4</v>
      </c>
      <c r="H127" s="36">
        <f t="shared" si="5"/>
        <v>606.77</v>
      </c>
      <c r="I127" s="36">
        <v>789.6</v>
      </c>
      <c r="J127" s="37">
        <f t="shared" si="9"/>
        <v>46902.239999999998</v>
      </c>
    </row>
    <row r="128" spans="1:10" ht="25.5" x14ac:dyDescent="0.2">
      <c r="A128" s="33" t="s">
        <v>327</v>
      </c>
      <c r="B128" s="10" t="s">
        <v>34</v>
      </c>
      <c r="C128" s="10" t="s">
        <v>35</v>
      </c>
      <c r="D128" s="10" t="s">
        <v>328</v>
      </c>
      <c r="E128" s="38" t="s">
        <v>329</v>
      </c>
      <c r="F128" s="35" t="s">
        <v>38</v>
      </c>
      <c r="G128" s="35">
        <v>59.4</v>
      </c>
      <c r="H128" s="36">
        <f t="shared" si="5"/>
        <v>48.01</v>
      </c>
      <c r="I128" s="36">
        <v>62.48</v>
      </c>
      <c r="J128" s="37">
        <f t="shared" si="9"/>
        <v>3711.31</v>
      </c>
    </row>
    <row r="129" spans="1:10" x14ac:dyDescent="0.2">
      <c r="A129" s="33" t="s">
        <v>330</v>
      </c>
      <c r="B129" s="34" t="s">
        <v>27</v>
      </c>
      <c r="C129" s="34" t="s">
        <v>27</v>
      </c>
      <c r="D129" s="34" t="s">
        <v>27</v>
      </c>
      <c r="E129" s="34" t="s">
        <v>331</v>
      </c>
      <c r="F129" s="35" t="s">
        <v>27</v>
      </c>
      <c r="G129" s="35"/>
      <c r="H129" s="35"/>
      <c r="I129" s="36"/>
      <c r="J129" s="37">
        <f>SUBTOTAL(109,J130:J131)</f>
        <v>26046.44</v>
      </c>
    </row>
    <row r="130" spans="1:10" ht="38.25" x14ac:dyDescent="0.2">
      <c r="A130" s="33" t="s">
        <v>332</v>
      </c>
      <c r="B130" s="10" t="s">
        <v>34</v>
      </c>
      <c r="C130" s="10" t="s">
        <v>35</v>
      </c>
      <c r="D130" s="10" t="s">
        <v>225</v>
      </c>
      <c r="E130" s="38" t="s">
        <v>226</v>
      </c>
      <c r="F130" s="35" t="s">
        <v>227</v>
      </c>
      <c r="G130" s="35">
        <v>1146.92</v>
      </c>
      <c r="H130" s="36">
        <f t="shared" si="5"/>
        <v>0.68</v>
      </c>
      <c r="I130" s="36">
        <v>0.89</v>
      </c>
      <c r="J130" s="37">
        <f>TRUNC(G130*TRUNC(I130, 2), 2)</f>
        <v>1020.75</v>
      </c>
    </row>
    <row r="131" spans="1:10" ht="25.5" x14ac:dyDescent="0.2">
      <c r="A131" s="33" t="s">
        <v>333</v>
      </c>
      <c r="B131" s="10" t="s">
        <v>121</v>
      </c>
      <c r="C131" s="10" t="s">
        <v>35</v>
      </c>
      <c r="D131" s="10" t="s">
        <v>334</v>
      </c>
      <c r="E131" s="38" t="s">
        <v>335</v>
      </c>
      <c r="F131" s="35" t="s">
        <v>336</v>
      </c>
      <c r="G131" s="35">
        <v>30151.439999999999</v>
      </c>
      <c r="H131" s="36">
        <f t="shared" si="5"/>
        <v>0.63</v>
      </c>
      <c r="I131" s="36">
        <v>0.83</v>
      </c>
      <c r="J131" s="37">
        <f>TRUNC(G131*TRUNC(I131, 2), 2)</f>
        <v>25025.69</v>
      </c>
    </row>
    <row r="132" spans="1:10" x14ac:dyDescent="0.2">
      <c r="A132" s="33" t="s">
        <v>337</v>
      </c>
      <c r="B132" s="34" t="s">
        <v>27</v>
      </c>
      <c r="C132" s="34" t="s">
        <v>27</v>
      </c>
      <c r="D132" s="34" t="s">
        <v>27</v>
      </c>
      <c r="E132" s="34" t="s">
        <v>338</v>
      </c>
      <c r="F132" s="35" t="s">
        <v>27</v>
      </c>
      <c r="G132" s="35"/>
      <c r="H132" s="35"/>
      <c r="I132" s="36"/>
      <c r="J132" s="37">
        <f>SUBTOTAL(109,J133:J139)</f>
        <v>147292.01</v>
      </c>
    </row>
    <row r="133" spans="1:10" x14ac:dyDescent="0.2">
      <c r="A133" s="28" t="s">
        <v>339</v>
      </c>
      <c r="B133" s="29" t="s">
        <v>27</v>
      </c>
      <c r="C133" s="29" t="s">
        <v>27</v>
      </c>
      <c r="D133" s="29" t="s">
        <v>27</v>
      </c>
      <c r="E133" s="29" t="s">
        <v>340</v>
      </c>
      <c r="F133" s="30" t="s">
        <v>27</v>
      </c>
      <c r="G133" s="30"/>
      <c r="H133" s="30"/>
      <c r="I133" s="31"/>
      <c r="J133" s="32">
        <f>SUBTOTAL(109,J134:J135)</f>
        <v>126087.23000000001</v>
      </c>
    </row>
    <row r="134" spans="1:10" ht="25.5" x14ac:dyDescent="0.2">
      <c r="A134" s="33" t="s">
        <v>341</v>
      </c>
      <c r="B134" s="10" t="s">
        <v>34</v>
      </c>
      <c r="C134" s="10" t="s">
        <v>35</v>
      </c>
      <c r="D134" s="10" t="s">
        <v>342</v>
      </c>
      <c r="E134" s="38" t="s">
        <v>343</v>
      </c>
      <c r="F134" s="35" t="s">
        <v>83</v>
      </c>
      <c r="G134" s="35">
        <v>1063.95</v>
      </c>
      <c r="H134" s="36">
        <f t="shared" si="5"/>
        <v>67.02</v>
      </c>
      <c r="I134" s="36">
        <v>87.22</v>
      </c>
      <c r="J134" s="37">
        <f>TRUNC(G134*TRUNC(I134, 2), 2)</f>
        <v>92797.71</v>
      </c>
    </row>
    <row r="135" spans="1:10" ht="25.5" x14ac:dyDescent="0.2">
      <c r="A135" s="33" t="s">
        <v>344</v>
      </c>
      <c r="B135" s="10" t="s">
        <v>34</v>
      </c>
      <c r="C135" s="10" t="s">
        <v>35</v>
      </c>
      <c r="D135" s="10" t="s">
        <v>345</v>
      </c>
      <c r="E135" s="38" t="s">
        <v>346</v>
      </c>
      <c r="F135" s="35" t="s">
        <v>38</v>
      </c>
      <c r="G135" s="35">
        <v>9.86</v>
      </c>
      <c r="H135" s="36">
        <f t="shared" si="5"/>
        <v>2594.4899999999998</v>
      </c>
      <c r="I135" s="36">
        <v>3376.22</v>
      </c>
      <c r="J135" s="37">
        <f>TRUNC(G135*TRUNC(I135, 2), 2)</f>
        <v>33289.519999999997</v>
      </c>
    </row>
    <row r="136" spans="1:10" x14ac:dyDescent="0.2">
      <c r="A136" s="28" t="s">
        <v>347</v>
      </c>
      <c r="B136" s="29" t="s">
        <v>27</v>
      </c>
      <c r="C136" s="29" t="s">
        <v>27</v>
      </c>
      <c r="D136" s="29" t="s">
        <v>27</v>
      </c>
      <c r="E136" s="29" t="s">
        <v>348</v>
      </c>
      <c r="F136" s="30" t="s">
        <v>27</v>
      </c>
      <c r="G136" s="30"/>
      <c r="H136" s="30"/>
      <c r="I136" s="31"/>
      <c r="J136" s="32">
        <f>SUBTOTAL(109,J137:J139)</f>
        <v>21204.780000000002</v>
      </c>
    </row>
    <row r="137" spans="1:10" ht="25.5" x14ac:dyDescent="0.2">
      <c r="A137" s="33" t="s">
        <v>349</v>
      </c>
      <c r="B137" s="10" t="s">
        <v>34</v>
      </c>
      <c r="C137" s="10" t="s">
        <v>35</v>
      </c>
      <c r="D137" s="10" t="s">
        <v>342</v>
      </c>
      <c r="E137" s="38" t="s">
        <v>343</v>
      </c>
      <c r="F137" s="35" t="s">
        <v>83</v>
      </c>
      <c r="G137" s="35">
        <v>192.62</v>
      </c>
      <c r="H137" s="36">
        <f t="shared" si="5"/>
        <v>67.02</v>
      </c>
      <c r="I137" s="36">
        <v>87.22</v>
      </c>
      <c r="J137" s="37">
        <f>TRUNC(G137*TRUNC(I137, 2), 2)</f>
        <v>16800.310000000001</v>
      </c>
    </row>
    <row r="138" spans="1:10" ht="25.5" x14ac:dyDescent="0.2">
      <c r="A138" s="33" t="s">
        <v>350</v>
      </c>
      <c r="B138" s="10" t="s">
        <v>34</v>
      </c>
      <c r="C138" s="10" t="s">
        <v>35</v>
      </c>
      <c r="D138" s="10" t="s">
        <v>351</v>
      </c>
      <c r="E138" s="38" t="s">
        <v>352</v>
      </c>
      <c r="F138" s="35" t="s">
        <v>83</v>
      </c>
      <c r="G138" s="35">
        <v>28.56</v>
      </c>
      <c r="H138" s="36">
        <f t="shared" si="5"/>
        <v>55.82</v>
      </c>
      <c r="I138" s="36">
        <v>72.650000000000006</v>
      </c>
      <c r="J138" s="37">
        <f>TRUNC(G138*TRUNC(I138, 2), 2)</f>
        <v>2074.88</v>
      </c>
    </row>
    <row r="139" spans="1:10" ht="25.5" x14ac:dyDescent="0.2">
      <c r="A139" s="33" t="s">
        <v>353</v>
      </c>
      <c r="B139" s="10" t="s">
        <v>34</v>
      </c>
      <c r="C139" s="10" t="s">
        <v>35</v>
      </c>
      <c r="D139" s="10" t="s">
        <v>345</v>
      </c>
      <c r="E139" s="38" t="s">
        <v>346</v>
      </c>
      <c r="F139" s="35" t="s">
        <v>38</v>
      </c>
      <c r="G139" s="35">
        <v>0.69</v>
      </c>
      <c r="H139" s="36">
        <f t="shared" si="5"/>
        <v>2594.4899999999998</v>
      </c>
      <c r="I139" s="36">
        <v>3376.22</v>
      </c>
      <c r="J139" s="37">
        <f>TRUNC(G139*TRUNC(I139, 2), 2)</f>
        <v>2329.59</v>
      </c>
    </row>
    <row r="140" spans="1:10" x14ac:dyDescent="0.2">
      <c r="A140" s="28" t="s">
        <v>354</v>
      </c>
      <c r="B140" s="29" t="s">
        <v>27</v>
      </c>
      <c r="C140" s="29" t="s">
        <v>27</v>
      </c>
      <c r="D140" s="29" t="s">
        <v>27</v>
      </c>
      <c r="E140" s="29" t="s">
        <v>355</v>
      </c>
      <c r="F140" s="30" t="s">
        <v>27</v>
      </c>
      <c r="G140" s="30"/>
      <c r="H140" s="30"/>
      <c r="I140" s="31"/>
      <c r="J140" s="32">
        <f>SUBTOTAL(109,J141:J156)</f>
        <v>127655.65</v>
      </c>
    </row>
    <row r="141" spans="1:10" x14ac:dyDescent="0.2">
      <c r="A141" s="33" t="s">
        <v>356</v>
      </c>
      <c r="B141" s="34" t="s">
        <v>27</v>
      </c>
      <c r="C141" s="34" t="s">
        <v>27</v>
      </c>
      <c r="D141" s="34" t="s">
        <v>27</v>
      </c>
      <c r="E141" s="34" t="s">
        <v>357</v>
      </c>
      <c r="F141" s="35" t="s">
        <v>27</v>
      </c>
      <c r="G141" s="35"/>
      <c r="H141" s="35"/>
      <c r="I141" s="36"/>
      <c r="J141" s="37">
        <f>SUBTOTAL(109,J142:J148)</f>
        <v>84764.17</v>
      </c>
    </row>
    <row r="142" spans="1:10" ht="25.5" x14ac:dyDescent="0.2">
      <c r="A142" s="33" t="s">
        <v>358</v>
      </c>
      <c r="B142" s="10" t="s">
        <v>34</v>
      </c>
      <c r="C142" s="10" t="s">
        <v>35</v>
      </c>
      <c r="D142" s="10" t="s">
        <v>328</v>
      </c>
      <c r="E142" s="38" t="s">
        <v>329</v>
      </c>
      <c r="F142" s="35" t="s">
        <v>38</v>
      </c>
      <c r="G142" s="35">
        <v>14.26</v>
      </c>
      <c r="H142" s="36">
        <f t="shared" si="5"/>
        <v>48.01</v>
      </c>
      <c r="I142" s="36">
        <v>62.48</v>
      </c>
      <c r="J142" s="37">
        <f t="shared" ref="J142:J148" si="10">TRUNC(G142*TRUNC(I142, 2), 2)</f>
        <v>890.96</v>
      </c>
    </row>
    <row r="143" spans="1:10" ht="25.5" x14ac:dyDescent="0.2">
      <c r="A143" s="33" t="s">
        <v>359</v>
      </c>
      <c r="B143" s="10" t="s">
        <v>34</v>
      </c>
      <c r="C143" s="10" t="s">
        <v>35</v>
      </c>
      <c r="D143" s="10" t="s">
        <v>325</v>
      </c>
      <c r="E143" s="38" t="s">
        <v>326</v>
      </c>
      <c r="F143" s="35" t="s">
        <v>38</v>
      </c>
      <c r="G143" s="35">
        <v>14.26</v>
      </c>
      <c r="H143" s="36">
        <f t="shared" si="5"/>
        <v>606.77</v>
      </c>
      <c r="I143" s="36">
        <v>789.6</v>
      </c>
      <c r="J143" s="37">
        <f t="shared" si="10"/>
        <v>11259.69</v>
      </c>
    </row>
    <row r="144" spans="1:10" ht="25.5" x14ac:dyDescent="0.2">
      <c r="A144" s="33" t="s">
        <v>360</v>
      </c>
      <c r="B144" s="10" t="s">
        <v>34</v>
      </c>
      <c r="C144" s="10" t="s">
        <v>35</v>
      </c>
      <c r="D144" s="10" t="s">
        <v>361</v>
      </c>
      <c r="E144" s="38" t="s">
        <v>362</v>
      </c>
      <c r="F144" s="35" t="s">
        <v>83</v>
      </c>
      <c r="G144" s="35">
        <v>108.63</v>
      </c>
      <c r="H144" s="36">
        <f t="shared" si="5"/>
        <v>138.03</v>
      </c>
      <c r="I144" s="36">
        <v>179.63</v>
      </c>
      <c r="J144" s="37">
        <f t="shared" si="10"/>
        <v>19513.2</v>
      </c>
    </row>
    <row r="145" spans="1:10" ht="25.5" x14ac:dyDescent="0.2">
      <c r="A145" s="33" t="s">
        <v>363</v>
      </c>
      <c r="B145" s="10" t="s">
        <v>34</v>
      </c>
      <c r="C145" s="10" t="s">
        <v>35</v>
      </c>
      <c r="D145" s="10" t="s">
        <v>241</v>
      </c>
      <c r="E145" s="38" t="s">
        <v>242</v>
      </c>
      <c r="F145" s="35" t="s">
        <v>243</v>
      </c>
      <c r="G145" s="35">
        <v>310.93</v>
      </c>
      <c r="H145" s="36">
        <f t="shared" si="5"/>
        <v>11.95</v>
      </c>
      <c r="I145" s="36">
        <v>15.56</v>
      </c>
      <c r="J145" s="37">
        <f t="shared" si="10"/>
        <v>4838.07</v>
      </c>
    </row>
    <row r="146" spans="1:10" ht="25.5" x14ac:dyDescent="0.2">
      <c r="A146" s="33" t="s">
        <v>364</v>
      </c>
      <c r="B146" s="10" t="s">
        <v>34</v>
      </c>
      <c r="C146" s="10" t="s">
        <v>35</v>
      </c>
      <c r="D146" s="10" t="s">
        <v>306</v>
      </c>
      <c r="E146" s="38" t="s">
        <v>307</v>
      </c>
      <c r="F146" s="35" t="s">
        <v>243</v>
      </c>
      <c r="G146" s="35">
        <v>472.13</v>
      </c>
      <c r="H146" s="36">
        <f t="shared" ref="H146:H209" si="11">TRUNC(I146/(1+$B$6),2)</f>
        <v>10.59</v>
      </c>
      <c r="I146" s="36">
        <v>13.79</v>
      </c>
      <c r="J146" s="37">
        <f t="shared" si="10"/>
        <v>6510.67</v>
      </c>
    </row>
    <row r="147" spans="1:10" ht="25.5" x14ac:dyDescent="0.2">
      <c r="A147" s="33" t="s">
        <v>365</v>
      </c>
      <c r="B147" s="10" t="s">
        <v>34</v>
      </c>
      <c r="C147" s="10" t="s">
        <v>35</v>
      </c>
      <c r="D147" s="10" t="s">
        <v>320</v>
      </c>
      <c r="E147" s="38" t="s">
        <v>321</v>
      </c>
      <c r="F147" s="35" t="s">
        <v>243</v>
      </c>
      <c r="G147" s="35">
        <v>541.26</v>
      </c>
      <c r="H147" s="36">
        <f t="shared" si="11"/>
        <v>10.68</v>
      </c>
      <c r="I147" s="36">
        <v>13.91</v>
      </c>
      <c r="J147" s="37">
        <f t="shared" si="10"/>
        <v>7528.92</v>
      </c>
    </row>
    <row r="148" spans="1:10" ht="25.5" x14ac:dyDescent="0.2">
      <c r="A148" s="33" t="s">
        <v>366</v>
      </c>
      <c r="B148" s="10" t="s">
        <v>34</v>
      </c>
      <c r="C148" s="10" t="s">
        <v>35</v>
      </c>
      <c r="D148" s="10" t="s">
        <v>310</v>
      </c>
      <c r="E148" s="38" t="s">
        <v>311</v>
      </c>
      <c r="F148" s="35" t="s">
        <v>83</v>
      </c>
      <c r="G148" s="35">
        <v>324.57</v>
      </c>
      <c r="H148" s="36">
        <f t="shared" si="11"/>
        <v>81.02</v>
      </c>
      <c r="I148" s="36">
        <v>105.44</v>
      </c>
      <c r="J148" s="37">
        <f t="shared" si="10"/>
        <v>34222.660000000003</v>
      </c>
    </row>
    <row r="149" spans="1:10" x14ac:dyDescent="0.2">
      <c r="A149" s="33" t="s">
        <v>367</v>
      </c>
      <c r="B149" s="34" t="s">
        <v>27</v>
      </c>
      <c r="C149" s="34" t="s">
        <v>27</v>
      </c>
      <c r="D149" s="34" t="s">
        <v>27</v>
      </c>
      <c r="E149" s="34" t="s">
        <v>368</v>
      </c>
      <c r="F149" s="35" t="s">
        <v>27</v>
      </c>
      <c r="G149" s="35"/>
      <c r="H149" s="35"/>
      <c r="I149" s="36"/>
      <c r="J149" s="37">
        <f>SUBTOTAL(109,J150:J151)</f>
        <v>6200.6500000000005</v>
      </c>
    </row>
    <row r="150" spans="1:10" ht="25.5" x14ac:dyDescent="0.2">
      <c r="A150" s="33" t="s">
        <v>369</v>
      </c>
      <c r="B150" s="10" t="s">
        <v>121</v>
      </c>
      <c r="C150" s="10" t="s">
        <v>35</v>
      </c>
      <c r="D150" s="10" t="s">
        <v>334</v>
      </c>
      <c r="E150" s="38" t="s">
        <v>335</v>
      </c>
      <c r="F150" s="35" t="s">
        <v>336</v>
      </c>
      <c r="G150" s="35">
        <v>7238.38</v>
      </c>
      <c r="H150" s="36">
        <f t="shared" si="11"/>
        <v>0.63</v>
      </c>
      <c r="I150" s="36">
        <v>0.83</v>
      </c>
      <c r="J150" s="37">
        <f>TRUNC(G150*TRUNC(I150, 2), 2)</f>
        <v>6007.85</v>
      </c>
    </row>
    <row r="151" spans="1:10" ht="38.25" x14ac:dyDescent="0.2">
      <c r="A151" s="33" t="s">
        <v>370</v>
      </c>
      <c r="B151" s="10" t="s">
        <v>34</v>
      </c>
      <c r="C151" s="10" t="s">
        <v>35</v>
      </c>
      <c r="D151" s="10" t="s">
        <v>225</v>
      </c>
      <c r="E151" s="38" t="s">
        <v>226</v>
      </c>
      <c r="F151" s="35" t="s">
        <v>227</v>
      </c>
      <c r="G151" s="35">
        <v>216.64</v>
      </c>
      <c r="H151" s="36">
        <f t="shared" si="11"/>
        <v>0.68</v>
      </c>
      <c r="I151" s="36">
        <v>0.89</v>
      </c>
      <c r="J151" s="37">
        <f>TRUNC(G151*TRUNC(I151, 2), 2)</f>
        <v>192.8</v>
      </c>
    </row>
    <row r="152" spans="1:10" x14ac:dyDescent="0.2">
      <c r="A152" s="33" t="s">
        <v>371</v>
      </c>
      <c r="B152" s="34" t="s">
        <v>27</v>
      </c>
      <c r="C152" s="34" t="s">
        <v>27</v>
      </c>
      <c r="D152" s="34" t="s">
        <v>27</v>
      </c>
      <c r="E152" s="34" t="s">
        <v>372</v>
      </c>
      <c r="F152" s="35" t="s">
        <v>27</v>
      </c>
      <c r="G152" s="35"/>
      <c r="H152" s="35"/>
      <c r="I152" s="36"/>
      <c r="J152" s="37">
        <f>SUBTOTAL(109,J153:J156)</f>
        <v>36690.83</v>
      </c>
    </row>
    <row r="153" spans="1:10" x14ac:dyDescent="0.2">
      <c r="A153" s="28" t="s">
        <v>373</v>
      </c>
      <c r="B153" s="29" t="s">
        <v>27</v>
      </c>
      <c r="C153" s="29" t="s">
        <v>27</v>
      </c>
      <c r="D153" s="29" t="s">
        <v>27</v>
      </c>
      <c r="E153" s="29" t="s">
        <v>340</v>
      </c>
      <c r="F153" s="30" t="s">
        <v>27</v>
      </c>
      <c r="G153" s="30"/>
      <c r="H153" s="30"/>
      <c r="I153" s="31"/>
      <c r="J153" s="32">
        <f>SUBTOTAL(109,J154:J154)</f>
        <v>34323.68</v>
      </c>
    </row>
    <row r="154" spans="1:10" ht="25.5" x14ac:dyDescent="0.2">
      <c r="A154" s="33" t="s">
        <v>374</v>
      </c>
      <c r="B154" s="10" t="s">
        <v>34</v>
      </c>
      <c r="C154" s="10" t="s">
        <v>35</v>
      </c>
      <c r="D154" s="10" t="s">
        <v>342</v>
      </c>
      <c r="E154" s="38" t="s">
        <v>343</v>
      </c>
      <c r="F154" s="35" t="s">
        <v>83</v>
      </c>
      <c r="G154" s="35">
        <v>393.53</v>
      </c>
      <c r="H154" s="36">
        <f t="shared" si="11"/>
        <v>67.02</v>
      </c>
      <c r="I154" s="36">
        <v>87.22</v>
      </c>
      <c r="J154" s="37">
        <f>TRUNC(G154*TRUNC(I154, 2), 2)</f>
        <v>34323.68</v>
      </c>
    </row>
    <row r="155" spans="1:10" x14ac:dyDescent="0.2">
      <c r="A155" s="28" t="s">
        <v>375</v>
      </c>
      <c r="B155" s="29" t="s">
        <v>27</v>
      </c>
      <c r="C155" s="29" t="s">
        <v>27</v>
      </c>
      <c r="D155" s="29" t="s">
        <v>27</v>
      </c>
      <c r="E155" s="29" t="s">
        <v>348</v>
      </c>
      <c r="F155" s="30" t="s">
        <v>27</v>
      </c>
      <c r="G155" s="30"/>
      <c r="H155" s="36">
        <f t="shared" si="11"/>
        <v>0</v>
      </c>
      <c r="I155" s="31"/>
      <c r="J155" s="32">
        <f>SUBTOTAL(109,J156:J156)</f>
        <v>2367.15</v>
      </c>
    </row>
    <row r="156" spans="1:10" ht="25.5" x14ac:dyDescent="0.2">
      <c r="A156" s="33" t="s">
        <v>376</v>
      </c>
      <c r="B156" s="10" t="s">
        <v>34</v>
      </c>
      <c r="C156" s="10" t="s">
        <v>35</v>
      </c>
      <c r="D156" s="10" t="s">
        <v>342</v>
      </c>
      <c r="E156" s="38" t="s">
        <v>343</v>
      </c>
      <c r="F156" s="35" t="s">
        <v>83</v>
      </c>
      <c r="G156" s="35">
        <v>27.14</v>
      </c>
      <c r="H156" s="36">
        <f t="shared" si="11"/>
        <v>67.02</v>
      </c>
      <c r="I156" s="36">
        <v>87.22</v>
      </c>
      <c r="J156" s="37">
        <f>TRUNC(G156*TRUNC(I156, 2), 2)</f>
        <v>2367.15</v>
      </c>
    </row>
    <row r="157" spans="1:10" x14ac:dyDescent="0.2">
      <c r="A157" s="28" t="s">
        <v>377</v>
      </c>
      <c r="B157" s="29" t="s">
        <v>27</v>
      </c>
      <c r="C157" s="29" t="s">
        <v>27</v>
      </c>
      <c r="D157" s="29" t="s">
        <v>27</v>
      </c>
      <c r="E157" s="29" t="s">
        <v>378</v>
      </c>
      <c r="F157" s="30" t="s">
        <v>27</v>
      </c>
      <c r="G157" s="30"/>
      <c r="H157" s="30"/>
      <c r="I157" s="31"/>
      <c r="J157" s="32">
        <f>SUBTOTAL(109,J158:J193)</f>
        <v>1141346.0500000003</v>
      </c>
    </row>
    <row r="158" spans="1:10" x14ac:dyDescent="0.2">
      <c r="A158" s="33" t="s">
        <v>379</v>
      </c>
      <c r="B158" s="34" t="s">
        <v>27</v>
      </c>
      <c r="C158" s="34" t="s">
        <v>27</v>
      </c>
      <c r="D158" s="34" t="s">
        <v>27</v>
      </c>
      <c r="E158" s="34" t="s">
        <v>380</v>
      </c>
      <c r="F158" s="35" t="s">
        <v>27</v>
      </c>
      <c r="G158" s="35"/>
      <c r="H158" s="35"/>
      <c r="I158" s="36"/>
      <c r="J158" s="37">
        <f>SUBTOTAL(109,J159:J168)</f>
        <v>107823.14</v>
      </c>
    </row>
    <row r="159" spans="1:10" x14ac:dyDescent="0.2">
      <c r="A159" s="28" t="s">
        <v>381</v>
      </c>
      <c r="B159" s="29" t="s">
        <v>27</v>
      </c>
      <c r="C159" s="29" t="s">
        <v>27</v>
      </c>
      <c r="D159" s="29" t="s">
        <v>27</v>
      </c>
      <c r="E159" s="29" t="s">
        <v>340</v>
      </c>
      <c r="F159" s="30" t="s">
        <v>27</v>
      </c>
      <c r="G159" s="30"/>
      <c r="H159" s="30"/>
      <c r="I159" s="31"/>
      <c r="J159" s="32">
        <f>SUBTOTAL(109,J160:J163)</f>
        <v>100866.81</v>
      </c>
    </row>
    <row r="160" spans="1:10" ht="25.5" x14ac:dyDescent="0.2">
      <c r="A160" s="33" t="s">
        <v>382</v>
      </c>
      <c r="B160" s="10" t="s">
        <v>34</v>
      </c>
      <c r="C160" s="10" t="s">
        <v>35</v>
      </c>
      <c r="D160" s="10" t="s">
        <v>383</v>
      </c>
      <c r="E160" s="38" t="s">
        <v>384</v>
      </c>
      <c r="F160" s="35" t="s">
        <v>385</v>
      </c>
      <c r="G160" s="35">
        <v>29</v>
      </c>
      <c r="H160" s="36">
        <f t="shared" si="11"/>
        <v>322.91000000000003</v>
      </c>
      <c r="I160" s="36">
        <v>420.21</v>
      </c>
      <c r="J160" s="37">
        <f>TRUNC(G160*TRUNC(I160, 2), 2)</f>
        <v>12186.09</v>
      </c>
    </row>
    <row r="161" spans="1:10" ht="25.5" x14ac:dyDescent="0.2">
      <c r="A161" s="33" t="s">
        <v>386</v>
      </c>
      <c r="B161" s="10" t="s">
        <v>34</v>
      </c>
      <c r="C161" s="10" t="s">
        <v>35</v>
      </c>
      <c r="D161" s="10" t="s">
        <v>387</v>
      </c>
      <c r="E161" s="38" t="s">
        <v>388</v>
      </c>
      <c r="F161" s="35" t="s">
        <v>38</v>
      </c>
      <c r="G161" s="35">
        <v>182.41</v>
      </c>
      <c r="H161" s="36">
        <f t="shared" si="11"/>
        <v>46.41</v>
      </c>
      <c r="I161" s="36">
        <v>60.4</v>
      </c>
      <c r="J161" s="37">
        <f>TRUNC(G161*TRUNC(I161, 2), 2)</f>
        <v>11017.56</v>
      </c>
    </row>
    <row r="162" spans="1:10" ht="25.5" x14ac:dyDescent="0.2">
      <c r="A162" s="33" t="s">
        <v>389</v>
      </c>
      <c r="B162" s="10" t="s">
        <v>34</v>
      </c>
      <c r="C162" s="10" t="s">
        <v>35</v>
      </c>
      <c r="D162" s="10" t="s">
        <v>390</v>
      </c>
      <c r="E162" s="38" t="s">
        <v>391</v>
      </c>
      <c r="F162" s="35" t="s">
        <v>109</v>
      </c>
      <c r="G162" s="35">
        <v>116</v>
      </c>
      <c r="H162" s="36">
        <f t="shared" si="11"/>
        <v>443.15</v>
      </c>
      <c r="I162" s="36">
        <v>576.67999999999995</v>
      </c>
      <c r="J162" s="37">
        <f>TRUNC(G162*TRUNC(I162, 2), 2)</f>
        <v>66894.880000000005</v>
      </c>
    </row>
    <row r="163" spans="1:10" ht="25.5" x14ac:dyDescent="0.2">
      <c r="A163" s="33" t="s">
        <v>392</v>
      </c>
      <c r="B163" s="10" t="s">
        <v>34</v>
      </c>
      <c r="C163" s="10" t="s">
        <v>35</v>
      </c>
      <c r="D163" s="10" t="s">
        <v>393</v>
      </c>
      <c r="E163" s="38" t="s">
        <v>394</v>
      </c>
      <c r="F163" s="35" t="s">
        <v>109</v>
      </c>
      <c r="G163" s="35">
        <v>116</v>
      </c>
      <c r="H163" s="36">
        <f t="shared" si="11"/>
        <v>71.33</v>
      </c>
      <c r="I163" s="36">
        <v>92.83</v>
      </c>
      <c r="J163" s="37">
        <f>TRUNC(G163*TRUNC(I163, 2), 2)</f>
        <v>10768.28</v>
      </c>
    </row>
    <row r="164" spans="1:10" x14ac:dyDescent="0.2">
      <c r="A164" s="28" t="s">
        <v>395</v>
      </c>
      <c r="B164" s="29" t="s">
        <v>27</v>
      </c>
      <c r="C164" s="29" t="s">
        <v>27</v>
      </c>
      <c r="D164" s="29" t="s">
        <v>27</v>
      </c>
      <c r="E164" s="29" t="s">
        <v>348</v>
      </c>
      <c r="F164" s="30" t="s">
        <v>27</v>
      </c>
      <c r="G164" s="30"/>
      <c r="H164" s="30"/>
      <c r="I164" s="31"/>
      <c r="J164" s="32">
        <f>SUBTOTAL(109,J165:J168)</f>
        <v>6956.33</v>
      </c>
    </row>
    <row r="165" spans="1:10" ht="25.5" x14ac:dyDescent="0.2">
      <c r="A165" s="33" t="s">
        <v>396</v>
      </c>
      <c r="B165" s="10" t="s">
        <v>34</v>
      </c>
      <c r="C165" s="10" t="s">
        <v>35</v>
      </c>
      <c r="D165" s="10" t="s">
        <v>393</v>
      </c>
      <c r="E165" s="38" t="s">
        <v>394</v>
      </c>
      <c r="F165" s="35" t="s">
        <v>109</v>
      </c>
      <c r="G165" s="35">
        <v>8</v>
      </c>
      <c r="H165" s="36">
        <f t="shared" si="11"/>
        <v>71.33</v>
      </c>
      <c r="I165" s="36">
        <v>92.83</v>
      </c>
      <c r="J165" s="37">
        <f>TRUNC(G165*TRUNC(I165, 2), 2)</f>
        <v>742.64</v>
      </c>
    </row>
    <row r="166" spans="1:10" ht="25.5" x14ac:dyDescent="0.2">
      <c r="A166" s="33" t="s">
        <v>397</v>
      </c>
      <c r="B166" s="10" t="s">
        <v>34</v>
      </c>
      <c r="C166" s="10" t="s">
        <v>35</v>
      </c>
      <c r="D166" s="10" t="s">
        <v>390</v>
      </c>
      <c r="E166" s="38" t="s">
        <v>391</v>
      </c>
      <c r="F166" s="35" t="s">
        <v>109</v>
      </c>
      <c r="G166" s="35">
        <v>8</v>
      </c>
      <c r="H166" s="36">
        <f t="shared" si="11"/>
        <v>443.15</v>
      </c>
      <c r="I166" s="36">
        <v>576.67999999999995</v>
      </c>
      <c r="J166" s="37">
        <f>TRUNC(G166*TRUNC(I166, 2), 2)</f>
        <v>4613.4399999999996</v>
      </c>
    </row>
    <row r="167" spans="1:10" ht="25.5" x14ac:dyDescent="0.2">
      <c r="A167" s="33" t="s">
        <v>398</v>
      </c>
      <c r="B167" s="10" t="s">
        <v>34</v>
      </c>
      <c r="C167" s="10" t="s">
        <v>35</v>
      </c>
      <c r="D167" s="10" t="s">
        <v>387</v>
      </c>
      <c r="E167" s="38" t="s">
        <v>388</v>
      </c>
      <c r="F167" s="35" t="s">
        <v>38</v>
      </c>
      <c r="G167" s="35">
        <v>12.58</v>
      </c>
      <c r="H167" s="36">
        <f t="shared" si="11"/>
        <v>46.41</v>
      </c>
      <c r="I167" s="36">
        <v>60.4</v>
      </c>
      <c r="J167" s="37">
        <f>TRUNC(G167*TRUNC(I167, 2), 2)</f>
        <v>759.83</v>
      </c>
    </row>
    <row r="168" spans="1:10" ht="25.5" x14ac:dyDescent="0.2">
      <c r="A168" s="33" t="s">
        <v>399</v>
      </c>
      <c r="B168" s="10" t="s">
        <v>34</v>
      </c>
      <c r="C168" s="10" t="s">
        <v>35</v>
      </c>
      <c r="D168" s="10" t="s">
        <v>383</v>
      </c>
      <c r="E168" s="38" t="s">
        <v>384</v>
      </c>
      <c r="F168" s="35" t="s">
        <v>385</v>
      </c>
      <c r="G168" s="35">
        <v>2</v>
      </c>
      <c r="H168" s="36">
        <f t="shared" si="11"/>
        <v>322.91000000000003</v>
      </c>
      <c r="I168" s="36">
        <v>420.21</v>
      </c>
      <c r="J168" s="37">
        <f>TRUNC(G168*TRUNC(I168, 2), 2)</f>
        <v>840.42</v>
      </c>
    </row>
    <row r="169" spans="1:10" ht="25.5" x14ac:dyDescent="0.2">
      <c r="A169" s="33" t="s">
        <v>400</v>
      </c>
      <c r="B169" s="34"/>
      <c r="C169" s="34"/>
      <c r="D169" s="34"/>
      <c r="E169" s="34" t="s">
        <v>401</v>
      </c>
      <c r="F169" s="35"/>
      <c r="G169" s="35"/>
      <c r="H169" s="35"/>
      <c r="I169" s="36"/>
      <c r="J169" s="37">
        <f>SUBTOTAL(109,J170:J176)</f>
        <v>206275.20000000004</v>
      </c>
    </row>
    <row r="170" spans="1:10" ht="25.5" x14ac:dyDescent="0.2">
      <c r="A170" s="33" t="s">
        <v>402</v>
      </c>
      <c r="B170" s="10" t="s">
        <v>34</v>
      </c>
      <c r="C170" s="10" t="s">
        <v>35</v>
      </c>
      <c r="D170" s="10" t="s">
        <v>403</v>
      </c>
      <c r="E170" s="38" t="s">
        <v>404</v>
      </c>
      <c r="F170" s="35" t="s">
        <v>109</v>
      </c>
      <c r="G170" s="35">
        <v>62</v>
      </c>
      <c r="H170" s="36">
        <f t="shared" si="11"/>
        <v>16.55</v>
      </c>
      <c r="I170" s="36">
        <v>21.54</v>
      </c>
      <c r="J170" s="37">
        <f t="shared" ref="J170:J176" si="12">TRUNC(G170*TRUNC(I170, 2), 2)</f>
        <v>1335.48</v>
      </c>
    </row>
    <row r="171" spans="1:10" ht="25.5" x14ac:dyDescent="0.2">
      <c r="A171" s="33" t="s">
        <v>405</v>
      </c>
      <c r="B171" s="10" t="s">
        <v>34</v>
      </c>
      <c r="C171" s="10" t="s">
        <v>35</v>
      </c>
      <c r="D171" s="10" t="s">
        <v>406</v>
      </c>
      <c r="E171" s="38" t="s">
        <v>407</v>
      </c>
      <c r="F171" s="35" t="s">
        <v>109</v>
      </c>
      <c r="G171" s="35">
        <v>31</v>
      </c>
      <c r="H171" s="36">
        <f t="shared" si="11"/>
        <v>26.43</v>
      </c>
      <c r="I171" s="36">
        <v>34.4</v>
      </c>
      <c r="J171" s="37">
        <f t="shared" si="12"/>
        <v>1066.4000000000001</v>
      </c>
    </row>
    <row r="172" spans="1:10" ht="38.25" x14ac:dyDescent="0.2">
      <c r="A172" s="33" t="s">
        <v>408</v>
      </c>
      <c r="B172" s="10" t="s">
        <v>121</v>
      </c>
      <c r="C172" s="10" t="s">
        <v>35</v>
      </c>
      <c r="D172" s="10" t="s">
        <v>409</v>
      </c>
      <c r="E172" s="38" t="s">
        <v>410</v>
      </c>
      <c r="F172" s="35" t="s">
        <v>385</v>
      </c>
      <c r="G172" s="35">
        <v>31</v>
      </c>
      <c r="H172" s="36">
        <f t="shared" si="11"/>
        <v>2198.31</v>
      </c>
      <c r="I172" s="36">
        <v>2860.67</v>
      </c>
      <c r="J172" s="37">
        <f t="shared" si="12"/>
        <v>88680.77</v>
      </c>
    </row>
    <row r="173" spans="1:10" ht="38.25" x14ac:dyDescent="0.2">
      <c r="A173" s="33" t="s">
        <v>411</v>
      </c>
      <c r="B173" s="10" t="s">
        <v>121</v>
      </c>
      <c r="C173" s="10" t="s">
        <v>35</v>
      </c>
      <c r="D173" s="10" t="s">
        <v>412</v>
      </c>
      <c r="E173" s="38" t="s">
        <v>413</v>
      </c>
      <c r="F173" s="35" t="s">
        <v>385</v>
      </c>
      <c r="G173" s="35">
        <v>31</v>
      </c>
      <c r="H173" s="36">
        <f t="shared" si="11"/>
        <v>2377.21</v>
      </c>
      <c r="I173" s="36">
        <v>3093.47</v>
      </c>
      <c r="J173" s="37">
        <f t="shared" si="12"/>
        <v>95897.57</v>
      </c>
    </row>
    <row r="174" spans="1:10" ht="25.5" x14ac:dyDescent="0.2">
      <c r="A174" s="33" t="s">
        <v>414</v>
      </c>
      <c r="B174" s="10" t="s">
        <v>34</v>
      </c>
      <c r="C174" s="10" t="s">
        <v>35</v>
      </c>
      <c r="D174" s="10" t="s">
        <v>415</v>
      </c>
      <c r="E174" s="38" t="s">
        <v>416</v>
      </c>
      <c r="F174" s="35" t="s">
        <v>109</v>
      </c>
      <c r="G174" s="35">
        <v>62</v>
      </c>
      <c r="H174" s="36">
        <f t="shared" si="11"/>
        <v>28.74</v>
      </c>
      <c r="I174" s="36">
        <v>37.409999999999997</v>
      </c>
      <c r="J174" s="37">
        <f t="shared" si="12"/>
        <v>2319.42</v>
      </c>
    </row>
    <row r="175" spans="1:10" ht="25.5" x14ac:dyDescent="0.2">
      <c r="A175" s="33" t="s">
        <v>417</v>
      </c>
      <c r="B175" s="10" t="s">
        <v>34</v>
      </c>
      <c r="C175" s="10" t="s">
        <v>35</v>
      </c>
      <c r="D175" s="10" t="s">
        <v>205</v>
      </c>
      <c r="E175" s="38" t="s">
        <v>206</v>
      </c>
      <c r="F175" s="35" t="s">
        <v>119</v>
      </c>
      <c r="G175" s="35">
        <v>305.35000000000002</v>
      </c>
      <c r="H175" s="36">
        <f t="shared" si="11"/>
        <v>35.14</v>
      </c>
      <c r="I175" s="36">
        <v>45.74</v>
      </c>
      <c r="J175" s="37">
        <f t="shared" si="12"/>
        <v>13966.7</v>
      </c>
    </row>
    <row r="176" spans="1:10" ht="25.5" x14ac:dyDescent="0.2">
      <c r="A176" s="33" t="s">
        <v>418</v>
      </c>
      <c r="B176" s="10" t="s">
        <v>121</v>
      </c>
      <c r="C176" s="10" t="s">
        <v>35</v>
      </c>
      <c r="D176" s="10" t="s">
        <v>419</v>
      </c>
      <c r="E176" s="38" t="s">
        <v>420</v>
      </c>
      <c r="F176" s="35" t="s">
        <v>385</v>
      </c>
      <c r="G176" s="35">
        <v>31</v>
      </c>
      <c r="H176" s="36">
        <f t="shared" si="11"/>
        <v>74.58</v>
      </c>
      <c r="I176" s="36">
        <v>97.06</v>
      </c>
      <c r="J176" s="37">
        <f t="shared" si="12"/>
        <v>3008.86</v>
      </c>
    </row>
    <row r="177" spans="1:10" x14ac:dyDescent="0.2">
      <c r="A177" s="33" t="s">
        <v>421</v>
      </c>
      <c r="B177" s="34" t="s">
        <v>27</v>
      </c>
      <c r="C177" s="34" t="s">
        <v>27</v>
      </c>
      <c r="D177" s="34" t="s">
        <v>27</v>
      </c>
      <c r="E177" s="34" t="s">
        <v>422</v>
      </c>
      <c r="F177" s="35" t="s">
        <v>27</v>
      </c>
      <c r="G177" s="35"/>
      <c r="H177" s="35"/>
      <c r="I177" s="36"/>
      <c r="J177" s="37">
        <f>SUBTOTAL(109,J178:J191)</f>
        <v>827130.65000000014</v>
      </c>
    </row>
    <row r="178" spans="1:10" x14ac:dyDescent="0.2">
      <c r="A178" s="28" t="s">
        <v>423</v>
      </c>
      <c r="B178" s="29" t="s">
        <v>27</v>
      </c>
      <c r="C178" s="29" t="s">
        <v>27</v>
      </c>
      <c r="D178" s="29" t="s">
        <v>27</v>
      </c>
      <c r="E178" s="29" t="s">
        <v>340</v>
      </c>
      <c r="F178" s="30" t="s">
        <v>27</v>
      </c>
      <c r="G178" s="30"/>
      <c r="H178" s="30"/>
      <c r="I178" s="31"/>
      <c r="J178" s="32">
        <f>SUBTOTAL(109,J179:J184)</f>
        <v>756590.10000000009</v>
      </c>
    </row>
    <row r="179" spans="1:10" ht="25.5" x14ac:dyDescent="0.2">
      <c r="A179" s="33" t="s">
        <v>424</v>
      </c>
      <c r="B179" s="10" t="s">
        <v>34</v>
      </c>
      <c r="C179" s="10" t="s">
        <v>35</v>
      </c>
      <c r="D179" s="10" t="s">
        <v>425</v>
      </c>
      <c r="E179" s="38" t="s">
        <v>426</v>
      </c>
      <c r="F179" s="35" t="s">
        <v>243</v>
      </c>
      <c r="G179" s="35">
        <v>20174.14</v>
      </c>
      <c r="H179" s="36">
        <f t="shared" si="11"/>
        <v>22.99</v>
      </c>
      <c r="I179" s="36">
        <v>29.92</v>
      </c>
      <c r="J179" s="37">
        <f t="shared" ref="J179:J184" si="13">TRUNC(G179*TRUNC(I179, 2), 2)</f>
        <v>603610.26</v>
      </c>
    </row>
    <row r="180" spans="1:10" ht="25.5" x14ac:dyDescent="0.2">
      <c r="A180" s="33" t="s">
        <v>427</v>
      </c>
      <c r="B180" s="10" t="s">
        <v>34</v>
      </c>
      <c r="C180" s="10" t="s">
        <v>35</v>
      </c>
      <c r="D180" s="10" t="s">
        <v>428</v>
      </c>
      <c r="E180" s="38" t="s">
        <v>429</v>
      </c>
      <c r="F180" s="35" t="s">
        <v>83</v>
      </c>
      <c r="G180" s="35">
        <v>1610.95</v>
      </c>
      <c r="H180" s="36">
        <f t="shared" si="11"/>
        <v>45.71</v>
      </c>
      <c r="I180" s="36">
        <v>59.49</v>
      </c>
      <c r="J180" s="37">
        <f t="shared" si="13"/>
        <v>95835.41</v>
      </c>
    </row>
    <row r="181" spans="1:10" ht="25.5" x14ac:dyDescent="0.2">
      <c r="A181" s="33" t="s">
        <v>430</v>
      </c>
      <c r="B181" s="10" t="s">
        <v>34</v>
      </c>
      <c r="C181" s="10" t="s">
        <v>35</v>
      </c>
      <c r="D181" s="10" t="s">
        <v>431</v>
      </c>
      <c r="E181" s="38" t="s">
        <v>432</v>
      </c>
      <c r="F181" s="35" t="s">
        <v>119</v>
      </c>
      <c r="G181" s="35">
        <v>71.92</v>
      </c>
      <c r="H181" s="36">
        <f t="shared" si="11"/>
        <v>34.82</v>
      </c>
      <c r="I181" s="36">
        <v>45.32</v>
      </c>
      <c r="J181" s="37">
        <f t="shared" si="13"/>
        <v>3259.41</v>
      </c>
    </row>
    <row r="182" spans="1:10" ht="25.5" x14ac:dyDescent="0.2">
      <c r="A182" s="33" t="s">
        <v>433</v>
      </c>
      <c r="B182" s="10" t="s">
        <v>34</v>
      </c>
      <c r="C182" s="10" t="s">
        <v>35</v>
      </c>
      <c r="D182" s="10" t="s">
        <v>434</v>
      </c>
      <c r="E182" s="38" t="s">
        <v>435</v>
      </c>
      <c r="F182" s="35" t="s">
        <v>119</v>
      </c>
      <c r="G182" s="35">
        <v>768.21</v>
      </c>
      <c r="H182" s="36">
        <f t="shared" si="11"/>
        <v>37.51</v>
      </c>
      <c r="I182" s="36">
        <v>48.82</v>
      </c>
      <c r="J182" s="37">
        <f t="shared" si="13"/>
        <v>37504.01</v>
      </c>
    </row>
    <row r="183" spans="1:10" ht="25.5" x14ac:dyDescent="0.2">
      <c r="A183" s="33" t="s">
        <v>436</v>
      </c>
      <c r="B183" s="10" t="s">
        <v>121</v>
      </c>
      <c r="C183" s="10" t="s">
        <v>35</v>
      </c>
      <c r="D183" s="10" t="s">
        <v>437</v>
      </c>
      <c r="E183" s="38" t="s">
        <v>438</v>
      </c>
      <c r="F183" s="35" t="s">
        <v>385</v>
      </c>
      <c r="G183" s="35">
        <v>3306</v>
      </c>
      <c r="H183" s="36">
        <f t="shared" si="11"/>
        <v>1.61</v>
      </c>
      <c r="I183" s="36">
        <v>2.1</v>
      </c>
      <c r="J183" s="37">
        <f t="shared" si="13"/>
        <v>6942.6</v>
      </c>
    </row>
    <row r="184" spans="1:10" ht="38.25" x14ac:dyDescent="0.2">
      <c r="A184" s="33" t="s">
        <v>439</v>
      </c>
      <c r="B184" s="10" t="s">
        <v>34</v>
      </c>
      <c r="C184" s="10" t="s">
        <v>35</v>
      </c>
      <c r="D184" s="10" t="s">
        <v>440</v>
      </c>
      <c r="E184" s="38" t="s">
        <v>441</v>
      </c>
      <c r="F184" s="35" t="s">
        <v>83</v>
      </c>
      <c r="G184" s="35">
        <v>108.75</v>
      </c>
      <c r="H184" s="36">
        <f t="shared" si="11"/>
        <v>66.69</v>
      </c>
      <c r="I184" s="36">
        <v>86.79</v>
      </c>
      <c r="J184" s="37">
        <f t="shared" si="13"/>
        <v>9438.41</v>
      </c>
    </row>
    <row r="185" spans="1:10" x14ac:dyDescent="0.2">
      <c r="A185" s="28" t="s">
        <v>442</v>
      </c>
      <c r="B185" s="29" t="s">
        <v>27</v>
      </c>
      <c r="C185" s="29" t="s">
        <v>27</v>
      </c>
      <c r="D185" s="29" t="s">
        <v>27</v>
      </c>
      <c r="E185" s="29" t="s">
        <v>348</v>
      </c>
      <c r="F185" s="30" t="s">
        <v>27</v>
      </c>
      <c r="G185" s="30"/>
      <c r="H185" s="30"/>
      <c r="I185" s="31"/>
      <c r="J185" s="32">
        <f>SUBTOTAL(109,J186:J191)</f>
        <v>70540.55</v>
      </c>
    </row>
    <row r="186" spans="1:10" ht="38.25" x14ac:dyDescent="0.2">
      <c r="A186" s="33" t="s">
        <v>443</v>
      </c>
      <c r="B186" s="10" t="s">
        <v>34</v>
      </c>
      <c r="C186" s="10" t="s">
        <v>35</v>
      </c>
      <c r="D186" s="10" t="s">
        <v>440</v>
      </c>
      <c r="E186" s="38" t="s">
        <v>441</v>
      </c>
      <c r="F186" s="35" t="s">
        <v>83</v>
      </c>
      <c r="G186" s="35">
        <v>7.58</v>
      </c>
      <c r="H186" s="36">
        <f t="shared" si="11"/>
        <v>66.69</v>
      </c>
      <c r="I186" s="36">
        <v>86.79</v>
      </c>
      <c r="J186" s="37">
        <f t="shared" ref="J186:J191" si="14">TRUNC(G186*TRUNC(I186, 2), 2)</f>
        <v>657.86</v>
      </c>
    </row>
    <row r="187" spans="1:10" ht="25.5" x14ac:dyDescent="0.2">
      <c r="A187" s="33" t="s">
        <v>444</v>
      </c>
      <c r="B187" s="10" t="s">
        <v>121</v>
      </c>
      <c r="C187" s="10" t="s">
        <v>35</v>
      </c>
      <c r="D187" s="10" t="s">
        <v>437</v>
      </c>
      <c r="E187" s="38" t="s">
        <v>438</v>
      </c>
      <c r="F187" s="35" t="s">
        <v>385</v>
      </c>
      <c r="G187" s="35">
        <v>228</v>
      </c>
      <c r="H187" s="36">
        <f t="shared" si="11"/>
        <v>1.61</v>
      </c>
      <c r="I187" s="36">
        <v>2.1</v>
      </c>
      <c r="J187" s="37">
        <f t="shared" si="14"/>
        <v>478.8</v>
      </c>
    </row>
    <row r="188" spans="1:10" ht="25.5" x14ac:dyDescent="0.2">
      <c r="A188" s="33" t="s">
        <v>445</v>
      </c>
      <c r="B188" s="10" t="s">
        <v>34</v>
      </c>
      <c r="C188" s="10" t="s">
        <v>35</v>
      </c>
      <c r="D188" s="10" t="s">
        <v>434</v>
      </c>
      <c r="E188" s="38" t="s">
        <v>435</v>
      </c>
      <c r="F188" s="35" t="s">
        <v>119</v>
      </c>
      <c r="G188" s="35">
        <v>53.5</v>
      </c>
      <c r="H188" s="36">
        <f t="shared" si="11"/>
        <v>37.51</v>
      </c>
      <c r="I188" s="36">
        <v>48.82</v>
      </c>
      <c r="J188" s="37">
        <f t="shared" si="14"/>
        <v>2611.87</v>
      </c>
    </row>
    <row r="189" spans="1:10" ht="25.5" x14ac:dyDescent="0.2">
      <c r="A189" s="33" t="s">
        <v>446</v>
      </c>
      <c r="B189" s="10" t="s">
        <v>34</v>
      </c>
      <c r="C189" s="10" t="s">
        <v>35</v>
      </c>
      <c r="D189" s="10" t="s">
        <v>431</v>
      </c>
      <c r="E189" s="38" t="s">
        <v>432</v>
      </c>
      <c r="F189" s="35" t="s">
        <v>119</v>
      </c>
      <c r="G189" s="35">
        <v>4.96</v>
      </c>
      <c r="H189" s="36">
        <f t="shared" si="11"/>
        <v>34.82</v>
      </c>
      <c r="I189" s="36">
        <v>45.32</v>
      </c>
      <c r="J189" s="37">
        <f t="shared" si="14"/>
        <v>224.78</v>
      </c>
    </row>
    <row r="190" spans="1:10" ht="25.5" x14ac:dyDescent="0.2">
      <c r="A190" s="33" t="s">
        <v>447</v>
      </c>
      <c r="B190" s="10" t="s">
        <v>34</v>
      </c>
      <c r="C190" s="10" t="s">
        <v>35</v>
      </c>
      <c r="D190" s="10" t="s">
        <v>428</v>
      </c>
      <c r="E190" s="38" t="s">
        <v>429</v>
      </c>
      <c r="F190" s="35" t="s">
        <v>83</v>
      </c>
      <c r="G190" s="35">
        <v>121.28</v>
      </c>
      <c r="H190" s="36">
        <f t="shared" si="11"/>
        <v>45.71</v>
      </c>
      <c r="I190" s="36">
        <v>59.49</v>
      </c>
      <c r="J190" s="37">
        <f t="shared" si="14"/>
        <v>7214.94</v>
      </c>
    </row>
    <row r="191" spans="1:10" ht="25.5" x14ac:dyDescent="0.2">
      <c r="A191" s="33" t="s">
        <v>448</v>
      </c>
      <c r="B191" s="10" t="s">
        <v>34</v>
      </c>
      <c r="C191" s="10" t="s">
        <v>35</v>
      </c>
      <c r="D191" s="10" t="s">
        <v>425</v>
      </c>
      <c r="E191" s="38" t="s">
        <v>426</v>
      </c>
      <c r="F191" s="35" t="s">
        <v>243</v>
      </c>
      <c r="G191" s="35">
        <v>1983.7</v>
      </c>
      <c r="H191" s="36">
        <f t="shared" si="11"/>
        <v>22.99</v>
      </c>
      <c r="I191" s="36">
        <v>29.92</v>
      </c>
      <c r="J191" s="37">
        <f t="shared" si="14"/>
        <v>59352.3</v>
      </c>
    </row>
    <row r="192" spans="1:10" x14ac:dyDescent="0.2">
      <c r="A192" s="33" t="s">
        <v>449</v>
      </c>
      <c r="B192" s="34"/>
      <c r="C192" s="34"/>
      <c r="D192" s="34"/>
      <c r="E192" s="34" t="s">
        <v>450</v>
      </c>
      <c r="F192" s="35"/>
      <c r="G192" s="35"/>
      <c r="H192" s="36">
        <f t="shared" si="11"/>
        <v>0</v>
      </c>
      <c r="I192" s="36"/>
      <c r="J192" s="37">
        <f>SUBTOTAL(109,J193:J193)</f>
        <v>117.06</v>
      </c>
    </row>
    <row r="193" spans="1:10" ht="25.5" x14ac:dyDescent="0.2">
      <c r="A193" s="33" t="s">
        <v>451</v>
      </c>
      <c r="B193" s="10" t="s">
        <v>34</v>
      </c>
      <c r="C193" s="10" t="s">
        <v>35</v>
      </c>
      <c r="D193" s="10" t="s">
        <v>452</v>
      </c>
      <c r="E193" s="38" t="s">
        <v>453</v>
      </c>
      <c r="F193" s="35" t="s">
        <v>109</v>
      </c>
      <c r="G193" s="35">
        <v>6</v>
      </c>
      <c r="H193" s="36">
        <f t="shared" si="11"/>
        <v>14.99</v>
      </c>
      <c r="I193" s="36">
        <v>19.510000000000002</v>
      </c>
      <c r="J193" s="37">
        <f>TRUNC(G193*TRUNC(I193, 2), 2)</f>
        <v>117.06</v>
      </c>
    </row>
    <row r="194" spans="1:10" x14ac:dyDescent="0.2">
      <c r="A194" s="28" t="s">
        <v>454</v>
      </c>
      <c r="B194" s="29" t="s">
        <v>27</v>
      </c>
      <c r="C194" s="29" t="s">
        <v>27</v>
      </c>
      <c r="D194" s="29" t="s">
        <v>27</v>
      </c>
      <c r="E194" s="29" t="s">
        <v>455</v>
      </c>
      <c r="F194" s="30" t="s">
        <v>27</v>
      </c>
      <c r="G194" s="30"/>
      <c r="H194" s="30"/>
      <c r="I194" s="31"/>
      <c r="J194" s="32">
        <f>SUBTOTAL(109,J195:J359)</f>
        <v>650412.2100000002</v>
      </c>
    </row>
    <row r="195" spans="1:10" x14ac:dyDescent="0.2">
      <c r="A195" s="33" t="s">
        <v>456</v>
      </c>
      <c r="B195" s="34" t="s">
        <v>27</v>
      </c>
      <c r="C195" s="34" t="s">
        <v>27</v>
      </c>
      <c r="D195" s="34" t="s">
        <v>27</v>
      </c>
      <c r="E195" s="34" t="s">
        <v>457</v>
      </c>
      <c r="F195" s="35" t="s">
        <v>27</v>
      </c>
      <c r="G195" s="35"/>
      <c r="H195" s="35"/>
      <c r="I195" s="36"/>
      <c r="J195" s="37">
        <f>SUBTOTAL(109,J196:J203)</f>
        <v>50997.82</v>
      </c>
    </row>
    <row r="196" spans="1:10" x14ac:dyDescent="0.2">
      <c r="A196" s="28" t="s">
        <v>458</v>
      </c>
      <c r="B196" s="29" t="s">
        <v>27</v>
      </c>
      <c r="C196" s="29" t="s">
        <v>27</v>
      </c>
      <c r="D196" s="29" t="s">
        <v>27</v>
      </c>
      <c r="E196" s="29" t="s">
        <v>340</v>
      </c>
      <c r="F196" s="30" t="s">
        <v>27</v>
      </c>
      <c r="G196" s="30"/>
      <c r="H196" s="30"/>
      <c r="I196" s="31"/>
      <c r="J196" s="32">
        <f>SUBTOTAL(109,J197:J199)</f>
        <v>47707.69</v>
      </c>
    </row>
    <row r="197" spans="1:10" ht="25.5" x14ac:dyDescent="0.2">
      <c r="A197" s="33" t="s">
        <v>459</v>
      </c>
      <c r="B197" s="10" t="s">
        <v>34</v>
      </c>
      <c r="C197" s="10" t="s">
        <v>35</v>
      </c>
      <c r="D197" s="10" t="s">
        <v>460</v>
      </c>
      <c r="E197" s="38" t="s">
        <v>461</v>
      </c>
      <c r="F197" s="35" t="s">
        <v>83</v>
      </c>
      <c r="G197" s="35">
        <v>512.72</v>
      </c>
      <c r="H197" s="36">
        <f t="shared" si="11"/>
        <v>34.22</v>
      </c>
      <c r="I197" s="36">
        <v>44.54</v>
      </c>
      <c r="J197" s="37">
        <f>TRUNC(G197*TRUNC(I197, 2), 2)</f>
        <v>22836.54</v>
      </c>
    </row>
    <row r="198" spans="1:10" ht="25.5" x14ac:dyDescent="0.2">
      <c r="A198" s="33" t="s">
        <v>462</v>
      </c>
      <c r="B198" s="10" t="s">
        <v>34</v>
      </c>
      <c r="C198" s="10" t="s">
        <v>35</v>
      </c>
      <c r="D198" s="10" t="s">
        <v>460</v>
      </c>
      <c r="E198" s="38" t="s">
        <v>461</v>
      </c>
      <c r="F198" s="35" t="s">
        <v>83</v>
      </c>
      <c r="G198" s="35">
        <v>502.73</v>
      </c>
      <c r="H198" s="36">
        <f t="shared" si="11"/>
        <v>34.22</v>
      </c>
      <c r="I198" s="36">
        <v>44.54</v>
      </c>
      <c r="J198" s="37">
        <f>TRUNC(G198*TRUNC(I198, 2), 2)</f>
        <v>22391.59</v>
      </c>
    </row>
    <row r="199" spans="1:10" ht="25.5" x14ac:dyDescent="0.2">
      <c r="A199" s="33" t="s">
        <v>463</v>
      </c>
      <c r="B199" s="10" t="s">
        <v>34</v>
      </c>
      <c r="C199" s="10" t="s">
        <v>35</v>
      </c>
      <c r="D199" s="10" t="s">
        <v>464</v>
      </c>
      <c r="E199" s="38" t="s">
        <v>465</v>
      </c>
      <c r="F199" s="35" t="s">
        <v>83</v>
      </c>
      <c r="G199" s="35">
        <v>109.04</v>
      </c>
      <c r="H199" s="36">
        <f t="shared" si="11"/>
        <v>17.47</v>
      </c>
      <c r="I199" s="36">
        <v>22.74</v>
      </c>
      <c r="J199" s="37">
        <f>TRUNC(G199*TRUNC(I199, 2), 2)</f>
        <v>2479.56</v>
      </c>
    </row>
    <row r="200" spans="1:10" x14ac:dyDescent="0.2">
      <c r="A200" s="28" t="s">
        <v>466</v>
      </c>
      <c r="B200" s="29" t="s">
        <v>27</v>
      </c>
      <c r="C200" s="29" t="s">
        <v>27</v>
      </c>
      <c r="D200" s="29" t="s">
        <v>27</v>
      </c>
      <c r="E200" s="29" t="s">
        <v>348</v>
      </c>
      <c r="F200" s="30" t="s">
        <v>27</v>
      </c>
      <c r="G200" s="30"/>
      <c r="H200" s="36">
        <f t="shared" si="11"/>
        <v>0</v>
      </c>
      <c r="I200" s="31"/>
      <c r="J200" s="32">
        <f>SUBTOTAL(109,J201:J203)</f>
        <v>3290.13</v>
      </c>
    </row>
    <row r="201" spans="1:10" ht="25.5" x14ac:dyDescent="0.2">
      <c r="A201" s="33" t="s">
        <v>467</v>
      </c>
      <c r="B201" s="10" t="s">
        <v>34</v>
      </c>
      <c r="C201" s="10" t="s">
        <v>35</v>
      </c>
      <c r="D201" s="10" t="s">
        <v>464</v>
      </c>
      <c r="E201" s="38" t="s">
        <v>465</v>
      </c>
      <c r="F201" s="35" t="s">
        <v>83</v>
      </c>
      <c r="G201" s="35">
        <v>7.52</v>
      </c>
      <c r="H201" s="36">
        <f t="shared" si="11"/>
        <v>17.47</v>
      </c>
      <c r="I201" s="36">
        <v>22.74</v>
      </c>
      <c r="J201" s="37">
        <f>TRUNC(G201*TRUNC(I201, 2), 2)</f>
        <v>171</v>
      </c>
    </row>
    <row r="202" spans="1:10" ht="25.5" x14ac:dyDescent="0.2">
      <c r="A202" s="33" t="s">
        <v>468</v>
      </c>
      <c r="B202" s="10" t="s">
        <v>34</v>
      </c>
      <c r="C202" s="10" t="s">
        <v>35</v>
      </c>
      <c r="D202" s="10" t="s">
        <v>460</v>
      </c>
      <c r="E202" s="38" t="s">
        <v>461</v>
      </c>
      <c r="F202" s="35" t="s">
        <v>83</v>
      </c>
      <c r="G202" s="35">
        <v>34.67</v>
      </c>
      <c r="H202" s="36">
        <f t="shared" si="11"/>
        <v>34.22</v>
      </c>
      <c r="I202" s="36">
        <v>44.54</v>
      </c>
      <c r="J202" s="37">
        <f>TRUNC(G202*TRUNC(I202, 2), 2)</f>
        <v>1544.2</v>
      </c>
    </row>
    <row r="203" spans="1:10" ht="25.5" x14ac:dyDescent="0.2">
      <c r="A203" s="33" t="s">
        <v>469</v>
      </c>
      <c r="B203" s="10" t="s">
        <v>34</v>
      </c>
      <c r="C203" s="10" t="s">
        <v>35</v>
      </c>
      <c r="D203" s="10" t="s">
        <v>460</v>
      </c>
      <c r="E203" s="38" t="s">
        <v>461</v>
      </c>
      <c r="F203" s="35" t="s">
        <v>83</v>
      </c>
      <c r="G203" s="35">
        <v>35.36</v>
      </c>
      <c r="H203" s="36">
        <f t="shared" si="11"/>
        <v>34.22</v>
      </c>
      <c r="I203" s="36">
        <v>44.54</v>
      </c>
      <c r="J203" s="37">
        <f>TRUNC(G203*TRUNC(I203, 2), 2)</f>
        <v>1574.93</v>
      </c>
    </row>
    <row r="204" spans="1:10" x14ac:dyDescent="0.2">
      <c r="A204" s="33" t="s">
        <v>470</v>
      </c>
      <c r="B204" s="34" t="s">
        <v>27</v>
      </c>
      <c r="C204" s="34" t="s">
        <v>27</v>
      </c>
      <c r="D204" s="34" t="s">
        <v>27</v>
      </c>
      <c r="E204" s="34" t="s">
        <v>471</v>
      </c>
      <c r="F204" s="35" t="s">
        <v>27</v>
      </c>
      <c r="G204" s="35"/>
      <c r="H204" s="35"/>
      <c r="I204" s="36"/>
      <c r="J204" s="37">
        <f>SUBTOTAL(109,J205:J218)</f>
        <v>59916.03</v>
      </c>
    </row>
    <row r="205" spans="1:10" x14ac:dyDescent="0.2">
      <c r="A205" s="28" t="s">
        <v>472</v>
      </c>
      <c r="B205" s="29" t="s">
        <v>27</v>
      </c>
      <c r="C205" s="29" t="s">
        <v>27</v>
      </c>
      <c r="D205" s="29" t="s">
        <v>27</v>
      </c>
      <c r="E205" s="29" t="s">
        <v>340</v>
      </c>
      <c r="F205" s="30" t="s">
        <v>27</v>
      </c>
      <c r="G205" s="30"/>
      <c r="H205" s="30"/>
      <c r="I205" s="31"/>
      <c r="J205" s="32">
        <f>SUBTOTAL(109,J206:J210)</f>
        <v>55339.25</v>
      </c>
    </row>
    <row r="206" spans="1:10" ht="25.5" x14ac:dyDescent="0.2">
      <c r="A206" s="33" t="s">
        <v>473</v>
      </c>
      <c r="B206" s="10" t="s">
        <v>121</v>
      </c>
      <c r="C206" s="10" t="s">
        <v>35</v>
      </c>
      <c r="D206" s="10" t="s">
        <v>474</v>
      </c>
      <c r="E206" s="38" t="s">
        <v>475</v>
      </c>
      <c r="F206" s="35" t="s">
        <v>385</v>
      </c>
      <c r="G206" s="35">
        <v>638</v>
      </c>
      <c r="H206" s="36">
        <f t="shared" si="11"/>
        <v>6.79</v>
      </c>
      <c r="I206" s="36">
        <v>8.84</v>
      </c>
      <c r="J206" s="37">
        <f>TRUNC(G206*TRUNC(I206, 2), 2)</f>
        <v>5639.92</v>
      </c>
    </row>
    <row r="207" spans="1:10" ht="25.5" x14ac:dyDescent="0.2">
      <c r="A207" s="33" t="s">
        <v>476</v>
      </c>
      <c r="B207" s="10" t="s">
        <v>121</v>
      </c>
      <c r="C207" s="10" t="s">
        <v>35</v>
      </c>
      <c r="D207" s="10" t="s">
        <v>477</v>
      </c>
      <c r="E207" s="38" t="s">
        <v>478</v>
      </c>
      <c r="F207" s="35" t="s">
        <v>385</v>
      </c>
      <c r="G207" s="35">
        <v>29</v>
      </c>
      <c r="H207" s="36">
        <f t="shared" si="11"/>
        <v>8.19</v>
      </c>
      <c r="I207" s="36">
        <v>10.67</v>
      </c>
      <c r="J207" s="37">
        <f>TRUNC(G207*TRUNC(I207, 2), 2)</f>
        <v>309.43</v>
      </c>
    </row>
    <row r="208" spans="1:10" ht="38.25" x14ac:dyDescent="0.2">
      <c r="A208" s="33" t="s">
        <v>479</v>
      </c>
      <c r="B208" s="10" t="s">
        <v>121</v>
      </c>
      <c r="C208" s="10" t="s">
        <v>35</v>
      </c>
      <c r="D208" s="10" t="s">
        <v>480</v>
      </c>
      <c r="E208" s="38" t="s">
        <v>481</v>
      </c>
      <c r="F208" s="35" t="s">
        <v>119</v>
      </c>
      <c r="G208" s="35">
        <v>2030</v>
      </c>
      <c r="H208" s="36">
        <f t="shared" si="11"/>
        <v>3.07</v>
      </c>
      <c r="I208" s="36">
        <v>4</v>
      </c>
      <c r="J208" s="37">
        <f>TRUNC(G208*TRUNC(I208, 2), 2)</f>
        <v>8120</v>
      </c>
    </row>
    <row r="209" spans="1:10" ht="25.5" x14ac:dyDescent="0.2">
      <c r="A209" s="33" t="s">
        <v>482</v>
      </c>
      <c r="B209" s="10" t="s">
        <v>121</v>
      </c>
      <c r="C209" s="10" t="s">
        <v>35</v>
      </c>
      <c r="D209" s="10" t="s">
        <v>483</v>
      </c>
      <c r="E209" s="38" t="s">
        <v>484</v>
      </c>
      <c r="F209" s="35" t="s">
        <v>385</v>
      </c>
      <c r="G209" s="35">
        <v>290</v>
      </c>
      <c r="H209" s="36">
        <f t="shared" si="11"/>
        <v>9.0399999999999991</v>
      </c>
      <c r="I209" s="36">
        <v>11.77</v>
      </c>
      <c r="J209" s="37">
        <f>TRUNC(G209*TRUNC(I209, 2), 2)</f>
        <v>3413.3</v>
      </c>
    </row>
    <row r="210" spans="1:10" ht="25.5" x14ac:dyDescent="0.2">
      <c r="A210" s="33" t="s">
        <v>485</v>
      </c>
      <c r="B210" s="10" t="s">
        <v>34</v>
      </c>
      <c r="C210" s="10" t="s">
        <v>35</v>
      </c>
      <c r="D210" s="10" t="s">
        <v>486</v>
      </c>
      <c r="E210" s="38" t="s">
        <v>487</v>
      </c>
      <c r="F210" s="35" t="s">
        <v>119</v>
      </c>
      <c r="G210" s="35">
        <v>3538</v>
      </c>
      <c r="H210" s="36">
        <f t="shared" ref="H210:H273" si="15">TRUNC(I210/(1+$B$6),2)</f>
        <v>8.2200000000000006</v>
      </c>
      <c r="I210" s="36">
        <v>10.7</v>
      </c>
      <c r="J210" s="37">
        <f>TRUNC(G210*TRUNC(I210, 2), 2)</f>
        <v>37856.6</v>
      </c>
    </row>
    <row r="211" spans="1:10" x14ac:dyDescent="0.2">
      <c r="A211" s="28" t="s">
        <v>488</v>
      </c>
      <c r="B211" s="29" t="s">
        <v>27</v>
      </c>
      <c r="C211" s="29" t="s">
        <v>27</v>
      </c>
      <c r="D211" s="29" t="s">
        <v>27</v>
      </c>
      <c r="E211" s="29" t="s">
        <v>348</v>
      </c>
      <c r="F211" s="30" t="s">
        <v>27</v>
      </c>
      <c r="G211" s="30"/>
      <c r="H211" s="30"/>
      <c r="I211" s="31"/>
      <c r="J211" s="32">
        <f>SUBTOTAL(109,J212:J218)</f>
        <v>4576.78</v>
      </c>
    </row>
    <row r="212" spans="1:10" ht="25.5" x14ac:dyDescent="0.2">
      <c r="A212" s="33" t="s">
        <v>489</v>
      </c>
      <c r="B212" s="10" t="s">
        <v>34</v>
      </c>
      <c r="C212" s="10" t="s">
        <v>35</v>
      </c>
      <c r="D212" s="10" t="s">
        <v>490</v>
      </c>
      <c r="E212" s="38" t="s">
        <v>491</v>
      </c>
      <c r="F212" s="35" t="s">
        <v>119</v>
      </c>
      <c r="G212" s="35">
        <v>80.94</v>
      </c>
      <c r="H212" s="36">
        <f t="shared" si="15"/>
        <v>7.88</v>
      </c>
      <c r="I212" s="36">
        <v>10.26</v>
      </c>
      <c r="J212" s="37">
        <f t="shared" ref="J212:J218" si="16">TRUNC(G212*TRUNC(I212, 2), 2)</f>
        <v>830.44</v>
      </c>
    </row>
    <row r="213" spans="1:10" ht="25.5" x14ac:dyDescent="0.2">
      <c r="A213" s="33" t="s">
        <v>492</v>
      </c>
      <c r="B213" s="10" t="s">
        <v>34</v>
      </c>
      <c r="C213" s="10" t="s">
        <v>35</v>
      </c>
      <c r="D213" s="10" t="s">
        <v>486</v>
      </c>
      <c r="E213" s="38" t="s">
        <v>487</v>
      </c>
      <c r="F213" s="35" t="s">
        <v>119</v>
      </c>
      <c r="G213" s="35">
        <v>231.34</v>
      </c>
      <c r="H213" s="36">
        <f t="shared" si="15"/>
        <v>8.2200000000000006</v>
      </c>
      <c r="I213" s="36">
        <v>10.7</v>
      </c>
      <c r="J213" s="37">
        <f t="shared" si="16"/>
        <v>2475.33</v>
      </c>
    </row>
    <row r="214" spans="1:10" ht="25.5" x14ac:dyDescent="0.2">
      <c r="A214" s="33" t="s">
        <v>493</v>
      </c>
      <c r="B214" s="10" t="s">
        <v>34</v>
      </c>
      <c r="C214" s="10" t="s">
        <v>35</v>
      </c>
      <c r="D214" s="10" t="s">
        <v>494</v>
      </c>
      <c r="E214" s="38" t="s">
        <v>495</v>
      </c>
      <c r="F214" s="35" t="s">
        <v>119</v>
      </c>
      <c r="G214" s="35">
        <v>5.48</v>
      </c>
      <c r="H214" s="36">
        <f t="shared" si="15"/>
        <v>9.9600000000000009</v>
      </c>
      <c r="I214" s="36">
        <v>12.97</v>
      </c>
      <c r="J214" s="37">
        <f t="shared" si="16"/>
        <v>71.069999999999993</v>
      </c>
    </row>
    <row r="215" spans="1:10" ht="25.5" x14ac:dyDescent="0.2">
      <c r="A215" s="33" t="s">
        <v>496</v>
      </c>
      <c r="B215" s="10" t="s">
        <v>121</v>
      </c>
      <c r="C215" s="10" t="s">
        <v>35</v>
      </c>
      <c r="D215" s="10" t="s">
        <v>483</v>
      </c>
      <c r="E215" s="38" t="s">
        <v>484</v>
      </c>
      <c r="F215" s="35" t="s">
        <v>385</v>
      </c>
      <c r="G215" s="35">
        <v>12</v>
      </c>
      <c r="H215" s="36">
        <f t="shared" si="15"/>
        <v>9.0399999999999991</v>
      </c>
      <c r="I215" s="36">
        <v>11.77</v>
      </c>
      <c r="J215" s="37">
        <f t="shared" si="16"/>
        <v>141.24</v>
      </c>
    </row>
    <row r="216" spans="1:10" ht="38.25" x14ac:dyDescent="0.2">
      <c r="A216" s="33" t="s">
        <v>497</v>
      </c>
      <c r="B216" s="10" t="s">
        <v>121</v>
      </c>
      <c r="C216" s="10" t="s">
        <v>35</v>
      </c>
      <c r="D216" s="10" t="s">
        <v>480</v>
      </c>
      <c r="E216" s="38" t="s">
        <v>481</v>
      </c>
      <c r="F216" s="35" t="s">
        <v>119</v>
      </c>
      <c r="G216" s="35">
        <v>140</v>
      </c>
      <c r="H216" s="36">
        <f t="shared" si="15"/>
        <v>3.07</v>
      </c>
      <c r="I216" s="36">
        <v>4</v>
      </c>
      <c r="J216" s="37">
        <f t="shared" si="16"/>
        <v>560</v>
      </c>
    </row>
    <row r="217" spans="1:10" ht="25.5" x14ac:dyDescent="0.2">
      <c r="A217" s="33" t="s">
        <v>498</v>
      </c>
      <c r="B217" s="10" t="s">
        <v>121</v>
      </c>
      <c r="C217" s="10" t="s">
        <v>35</v>
      </c>
      <c r="D217" s="10" t="s">
        <v>477</v>
      </c>
      <c r="E217" s="38" t="s">
        <v>478</v>
      </c>
      <c r="F217" s="35" t="s">
        <v>385</v>
      </c>
      <c r="G217" s="35">
        <v>2</v>
      </c>
      <c r="H217" s="36">
        <f t="shared" si="15"/>
        <v>8.19</v>
      </c>
      <c r="I217" s="36">
        <v>10.67</v>
      </c>
      <c r="J217" s="37">
        <f t="shared" si="16"/>
        <v>21.34</v>
      </c>
    </row>
    <row r="218" spans="1:10" ht="25.5" x14ac:dyDescent="0.2">
      <c r="A218" s="33" t="s">
        <v>499</v>
      </c>
      <c r="B218" s="10" t="s">
        <v>121</v>
      </c>
      <c r="C218" s="10" t="s">
        <v>35</v>
      </c>
      <c r="D218" s="10" t="s">
        <v>474</v>
      </c>
      <c r="E218" s="38" t="s">
        <v>475</v>
      </c>
      <c r="F218" s="35" t="s">
        <v>385</v>
      </c>
      <c r="G218" s="35">
        <v>54</v>
      </c>
      <c r="H218" s="36">
        <f t="shared" si="15"/>
        <v>6.79</v>
      </c>
      <c r="I218" s="36">
        <v>8.84</v>
      </c>
      <c r="J218" s="37">
        <f t="shared" si="16"/>
        <v>477.36</v>
      </c>
    </row>
    <row r="219" spans="1:10" x14ac:dyDescent="0.2">
      <c r="A219" s="33" t="s">
        <v>500</v>
      </c>
      <c r="B219" s="34" t="s">
        <v>27</v>
      </c>
      <c r="C219" s="34" t="s">
        <v>27</v>
      </c>
      <c r="D219" s="34" t="s">
        <v>27</v>
      </c>
      <c r="E219" s="34" t="s">
        <v>501</v>
      </c>
      <c r="F219" s="35" t="s">
        <v>27</v>
      </c>
      <c r="G219" s="35"/>
      <c r="H219" s="35"/>
      <c r="I219" s="36"/>
      <c r="J219" s="37">
        <f>SUBTOTAL(109,J220:J226)</f>
        <v>2411.0300000000002</v>
      </c>
    </row>
    <row r="220" spans="1:10" x14ac:dyDescent="0.2">
      <c r="A220" s="28" t="s">
        <v>502</v>
      </c>
      <c r="B220" s="29" t="s">
        <v>27</v>
      </c>
      <c r="C220" s="29" t="s">
        <v>27</v>
      </c>
      <c r="D220" s="29" t="s">
        <v>27</v>
      </c>
      <c r="E220" s="29" t="s">
        <v>340</v>
      </c>
      <c r="F220" s="30" t="s">
        <v>27</v>
      </c>
      <c r="G220" s="30"/>
      <c r="H220" s="30"/>
      <c r="I220" s="31"/>
      <c r="J220" s="32">
        <f>SUBTOTAL(109,J221:J222)</f>
        <v>2064.2200000000003</v>
      </c>
    </row>
    <row r="221" spans="1:10" ht="25.5" x14ac:dyDescent="0.2">
      <c r="A221" s="33" t="s">
        <v>503</v>
      </c>
      <c r="B221" s="10" t="s">
        <v>121</v>
      </c>
      <c r="C221" s="10" t="s">
        <v>35</v>
      </c>
      <c r="D221" s="10" t="s">
        <v>474</v>
      </c>
      <c r="E221" s="38" t="s">
        <v>475</v>
      </c>
      <c r="F221" s="35" t="s">
        <v>385</v>
      </c>
      <c r="G221" s="35">
        <v>58</v>
      </c>
      <c r="H221" s="36">
        <f t="shared" si="15"/>
        <v>6.79</v>
      </c>
      <c r="I221" s="36">
        <v>8.84</v>
      </c>
      <c r="J221" s="37">
        <f>TRUNC(G221*TRUNC(I221, 2), 2)</f>
        <v>512.72</v>
      </c>
    </row>
    <row r="222" spans="1:10" ht="25.5" x14ac:dyDescent="0.2">
      <c r="A222" s="33" t="s">
        <v>504</v>
      </c>
      <c r="B222" s="10" t="s">
        <v>34</v>
      </c>
      <c r="C222" s="10" t="s">
        <v>35</v>
      </c>
      <c r="D222" s="10" t="s">
        <v>486</v>
      </c>
      <c r="E222" s="38" t="s">
        <v>487</v>
      </c>
      <c r="F222" s="35" t="s">
        <v>119</v>
      </c>
      <c r="G222" s="35">
        <v>145</v>
      </c>
      <c r="H222" s="36">
        <f t="shared" si="15"/>
        <v>8.2200000000000006</v>
      </c>
      <c r="I222" s="36">
        <v>10.7</v>
      </c>
      <c r="J222" s="37">
        <f>TRUNC(G222*TRUNC(I222, 2), 2)</f>
        <v>1551.5</v>
      </c>
    </row>
    <row r="223" spans="1:10" x14ac:dyDescent="0.2">
      <c r="A223" s="28" t="s">
        <v>505</v>
      </c>
      <c r="B223" s="29" t="s">
        <v>27</v>
      </c>
      <c r="C223" s="29" t="s">
        <v>27</v>
      </c>
      <c r="D223" s="29" t="s">
        <v>27</v>
      </c>
      <c r="E223" s="29" t="s">
        <v>348</v>
      </c>
      <c r="F223" s="30" t="s">
        <v>27</v>
      </c>
      <c r="G223" s="30"/>
      <c r="H223" s="30"/>
      <c r="I223" s="31"/>
      <c r="J223" s="32">
        <f>SUBTOTAL(109,J224:J226)</f>
        <v>346.81000000000006</v>
      </c>
    </row>
    <row r="224" spans="1:10" ht="25.5" x14ac:dyDescent="0.2">
      <c r="A224" s="33" t="s">
        <v>506</v>
      </c>
      <c r="B224" s="10" t="s">
        <v>34</v>
      </c>
      <c r="C224" s="10" t="s">
        <v>35</v>
      </c>
      <c r="D224" s="10" t="s">
        <v>490</v>
      </c>
      <c r="E224" s="38" t="s">
        <v>491</v>
      </c>
      <c r="F224" s="35" t="s">
        <v>119</v>
      </c>
      <c r="G224" s="35">
        <v>7.7</v>
      </c>
      <c r="H224" s="36">
        <f t="shared" si="15"/>
        <v>7.88</v>
      </c>
      <c r="I224" s="36">
        <v>10.26</v>
      </c>
      <c r="J224" s="37">
        <f>TRUNC(G224*TRUNC(I224, 2), 2)</f>
        <v>79</v>
      </c>
    </row>
    <row r="225" spans="1:10" ht="25.5" x14ac:dyDescent="0.2">
      <c r="A225" s="33" t="s">
        <v>507</v>
      </c>
      <c r="B225" s="10" t="s">
        <v>34</v>
      </c>
      <c r="C225" s="10" t="s">
        <v>35</v>
      </c>
      <c r="D225" s="10" t="s">
        <v>486</v>
      </c>
      <c r="E225" s="38" t="s">
        <v>487</v>
      </c>
      <c r="F225" s="35" t="s">
        <v>119</v>
      </c>
      <c r="G225" s="35">
        <v>18.420000000000002</v>
      </c>
      <c r="H225" s="36">
        <f t="shared" si="15"/>
        <v>8.2200000000000006</v>
      </c>
      <c r="I225" s="36">
        <v>10.7</v>
      </c>
      <c r="J225" s="37">
        <f>TRUNC(G225*TRUNC(I225, 2), 2)</f>
        <v>197.09</v>
      </c>
    </row>
    <row r="226" spans="1:10" ht="25.5" x14ac:dyDescent="0.2">
      <c r="A226" s="33" t="s">
        <v>508</v>
      </c>
      <c r="B226" s="10" t="s">
        <v>121</v>
      </c>
      <c r="C226" s="10" t="s">
        <v>35</v>
      </c>
      <c r="D226" s="10" t="s">
        <v>474</v>
      </c>
      <c r="E226" s="38" t="s">
        <v>475</v>
      </c>
      <c r="F226" s="35" t="s">
        <v>385</v>
      </c>
      <c r="G226" s="35">
        <v>8</v>
      </c>
      <c r="H226" s="36">
        <f t="shared" si="15"/>
        <v>6.79</v>
      </c>
      <c r="I226" s="36">
        <v>8.84</v>
      </c>
      <c r="J226" s="37">
        <f>TRUNC(G226*TRUNC(I226, 2), 2)</f>
        <v>70.72</v>
      </c>
    </row>
    <row r="227" spans="1:10" x14ac:dyDescent="0.2">
      <c r="A227" s="33" t="s">
        <v>509</v>
      </c>
      <c r="B227" s="34" t="s">
        <v>27</v>
      </c>
      <c r="C227" s="34" t="s">
        <v>27</v>
      </c>
      <c r="D227" s="34" t="s">
        <v>27</v>
      </c>
      <c r="E227" s="34" t="s">
        <v>510</v>
      </c>
      <c r="F227" s="35" t="s">
        <v>27</v>
      </c>
      <c r="G227" s="35"/>
      <c r="H227" s="35"/>
      <c r="I227" s="36"/>
      <c r="J227" s="37">
        <f>SUBTOTAL(109,J228:J277)</f>
        <v>39609.900000000009</v>
      </c>
    </row>
    <row r="228" spans="1:10" x14ac:dyDescent="0.2">
      <c r="A228" s="28" t="s">
        <v>511</v>
      </c>
      <c r="B228" s="29" t="s">
        <v>27</v>
      </c>
      <c r="C228" s="29" t="s">
        <v>27</v>
      </c>
      <c r="D228" s="29" t="s">
        <v>27</v>
      </c>
      <c r="E228" s="29" t="s">
        <v>340</v>
      </c>
      <c r="F228" s="30" t="s">
        <v>27</v>
      </c>
      <c r="G228" s="30"/>
      <c r="H228" s="30"/>
      <c r="I228" s="31"/>
      <c r="J228" s="32">
        <f>SUBTOTAL(109,J229:J250)</f>
        <v>36724.92</v>
      </c>
    </row>
    <row r="229" spans="1:10" ht="25.5" x14ac:dyDescent="0.2">
      <c r="A229" s="33" t="s">
        <v>512</v>
      </c>
      <c r="B229" s="10" t="s">
        <v>34</v>
      </c>
      <c r="C229" s="10" t="s">
        <v>35</v>
      </c>
      <c r="D229" s="10" t="s">
        <v>513</v>
      </c>
      <c r="E229" s="38" t="s">
        <v>514</v>
      </c>
      <c r="F229" s="35" t="s">
        <v>119</v>
      </c>
      <c r="G229" s="35">
        <v>113.1</v>
      </c>
      <c r="H229" s="36">
        <f t="shared" si="15"/>
        <v>22.22</v>
      </c>
      <c r="I229" s="36">
        <v>28.92</v>
      </c>
      <c r="J229" s="37">
        <f t="shared" ref="J229:J250" si="17">TRUNC(G229*TRUNC(I229, 2), 2)</f>
        <v>3270.85</v>
      </c>
    </row>
    <row r="230" spans="1:10" ht="25.5" x14ac:dyDescent="0.2">
      <c r="A230" s="33" t="s">
        <v>515</v>
      </c>
      <c r="B230" s="10" t="s">
        <v>34</v>
      </c>
      <c r="C230" s="10" t="s">
        <v>35</v>
      </c>
      <c r="D230" s="10" t="s">
        <v>516</v>
      </c>
      <c r="E230" s="38" t="s">
        <v>517</v>
      </c>
      <c r="F230" s="35" t="s">
        <v>119</v>
      </c>
      <c r="G230" s="35">
        <v>310.3</v>
      </c>
      <c r="H230" s="36">
        <f t="shared" si="15"/>
        <v>12.99</v>
      </c>
      <c r="I230" s="36">
        <v>16.91</v>
      </c>
      <c r="J230" s="37">
        <f t="shared" si="17"/>
        <v>5247.17</v>
      </c>
    </row>
    <row r="231" spans="1:10" ht="25.5" x14ac:dyDescent="0.2">
      <c r="A231" s="33" t="s">
        <v>518</v>
      </c>
      <c r="B231" s="10" t="s">
        <v>34</v>
      </c>
      <c r="C231" s="10" t="s">
        <v>35</v>
      </c>
      <c r="D231" s="10" t="s">
        <v>519</v>
      </c>
      <c r="E231" s="38" t="s">
        <v>520</v>
      </c>
      <c r="F231" s="35" t="s">
        <v>119</v>
      </c>
      <c r="G231" s="35">
        <v>707.6</v>
      </c>
      <c r="H231" s="36">
        <f t="shared" si="15"/>
        <v>8.2799999999999994</v>
      </c>
      <c r="I231" s="36">
        <v>10.78</v>
      </c>
      <c r="J231" s="37">
        <f t="shared" si="17"/>
        <v>7627.92</v>
      </c>
    </row>
    <row r="232" spans="1:10" ht="25.5" x14ac:dyDescent="0.2">
      <c r="A232" s="33" t="s">
        <v>521</v>
      </c>
      <c r="B232" s="10" t="s">
        <v>34</v>
      </c>
      <c r="C232" s="10" t="s">
        <v>35</v>
      </c>
      <c r="D232" s="10" t="s">
        <v>522</v>
      </c>
      <c r="E232" s="38" t="s">
        <v>523</v>
      </c>
      <c r="F232" s="35" t="s">
        <v>109</v>
      </c>
      <c r="G232" s="35">
        <v>58</v>
      </c>
      <c r="H232" s="36">
        <f t="shared" si="15"/>
        <v>11.38</v>
      </c>
      <c r="I232" s="36">
        <v>14.82</v>
      </c>
      <c r="J232" s="37">
        <f t="shared" si="17"/>
        <v>859.56</v>
      </c>
    </row>
    <row r="233" spans="1:10" ht="25.5" x14ac:dyDescent="0.2">
      <c r="A233" s="33" t="s">
        <v>524</v>
      </c>
      <c r="B233" s="10" t="s">
        <v>34</v>
      </c>
      <c r="C233" s="10" t="s">
        <v>35</v>
      </c>
      <c r="D233" s="10" t="s">
        <v>525</v>
      </c>
      <c r="E233" s="38" t="s">
        <v>526</v>
      </c>
      <c r="F233" s="35" t="s">
        <v>109</v>
      </c>
      <c r="G233" s="35">
        <v>174</v>
      </c>
      <c r="H233" s="36">
        <f t="shared" si="15"/>
        <v>11.2</v>
      </c>
      <c r="I233" s="36">
        <v>14.58</v>
      </c>
      <c r="J233" s="37">
        <f t="shared" si="17"/>
        <v>2536.92</v>
      </c>
    </row>
    <row r="234" spans="1:10" ht="25.5" x14ac:dyDescent="0.2">
      <c r="A234" s="33" t="s">
        <v>527</v>
      </c>
      <c r="B234" s="10" t="s">
        <v>34</v>
      </c>
      <c r="C234" s="10" t="s">
        <v>35</v>
      </c>
      <c r="D234" s="10" t="s">
        <v>528</v>
      </c>
      <c r="E234" s="38" t="s">
        <v>529</v>
      </c>
      <c r="F234" s="35" t="s">
        <v>109</v>
      </c>
      <c r="G234" s="35">
        <v>29</v>
      </c>
      <c r="H234" s="36">
        <f t="shared" si="15"/>
        <v>16.989999999999998</v>
      </c>
      <c r="I234" s="36">
        <v>22.12</v>
      </c>
      <c r="J234" s="37">
        <f t="shared" si="17"/>
        <v>641.48</v>
      </c>
    </row>
    <row r="235" spans="1:10" ht="25.5" x14ac:dyDescent="0.2">
      <c r="A235" s="33" t="s">
        <v>530</v>
      </c>
      <c r="B235" s="10" t="s">
        <v>34</v>
      </c>
      <c r="C235" s="10" t="s">
        <v>35</v>
      </c>
      <c r="D235" s="10" t="s">
        <v>531</v>
      </c>
      <c r="E235" s="38" t="s">
        <v>532</v>
      </c>
      <c r="F235" s="35" t="s">
        <v>109</v>
      </c>
      <c r="G235" s="35">
        <v>29</v>
      </c>
      <c r="H235" s="36">
        <f t="shared" si="15"/>
        <v>14.03</v>
      </c>
      <c r="I235" s="36">
        <v>18.27</v>
      </c>
      <c r="J235" s="37">
        <f t="shared" si="17"/>
        <v>529.83000000000004</v>
      </c>
    </row>
    <row r="236" spans="1:10" ht="25.5" x14ac:dyDescent="0.2">
      <c r="A236" s="33" t="s">
        <v>533</v>
      </c>
      <c r="B236" s="10" t="s">
        <v>34</v>
      </c>
      <c r="C236" s="10" t="s">
        <v>35</v>
      </c>
      <c r="D236" s="10" t="s">
        <v>534</v>
      </c>
      <c r="E236" s="38" t="s">
        <v>535</v>
      </c>
      <c r="F236" s="35" t="s">
        <v>109</v>
      </c>
      <c r="G236" s="35">
        <v>29</v>
      </c>
      <c r="H236" s="36">
        <f t="shared" si="15"/>
        <v>20.66</v>
      </c>
      <c r="I236" s="36">
        <v>26.89</v>
      </c>
      <c r="J236" s="37">
        <f t="shared" si="17"/>
        <v>779.81</v>
      </c>
    </row>
    <row r="237" spans="1:10" ht="25.5" x14ac:dyDescent="0.2">
      <c r="A237" s="33" t="s">
        <v>536</v>
      </c>
      <c r="B237" s="10" t="s">
        <v>34</v>
      </c>
      <c r="C237" s="10" t="s">
        <v>35</v>
      </c>
      <c r="D237" s="10" t="s">
        <v>537</v>
      </c>
      <c r="E237" s="38" t="s">
        <v>538</v>
      </c>
      <c r="F237" s="35" t="s">
        <v>109</v>
      </c>
      <c r="G237" s="35">
        <v>29</v>
      </c>
      <c r="H237" s="36">
        <f t="shared" si="15"/>
        <v>24.17</v>
      </c>
      <c r="I237" s="36">
        <v>31.46</v>
      </c>
      <c r="J237" s="37">
        <f t="shared" si="17"/>
        <v>912.34</v>
      </c>
    </row>
    <row r="238" spans="1:10" ht="25.5" x14ac:dyDescent="0.2">
      <c r="A238" s="33" t="s">
        <v>539</v>
      </c>
      <c r="B238" s="10" t="s">
        <v>34</v>
      </c>
      <c r="C238" s="10" t="s">
        <v>35</v>
      </c>
      <c r="D238" s="10" t="s">
        <v>540</v>
      </c>
      <c r="E238" s="38" t="s">
        <v>541</v>
      </c>
      <c r="F238" s="35" t="s">
        <v>109</v>
      </c>
      <c r="G238" s="35">
        <v>174</v>
      </c>
      <c r="H238" s="36">
        <f t="shared" si="15"/>
        <v>8.42</v>
      </c>
      <c r="I238" s="36">
        <v>10.96</v>
      </c>
      <c r="J238" s="37">
        <f t="shared" si="17"/>
        <v>1907.04</v>
      </c>
    </row>
    <row r="239" spans="1:10" ht="25.5" x14ac:dyDescent="0.2">
      <c r="A239" s="33" t="s">
        <v>542</v>
      </c>
      <c r="B239" s="10" t="s">
        <v>34</v>
      </c>
      <c r="C239" s="10" t="s">
        <v>35</v>
      </c>
      <c r="D239" s="10" t="s">
        <v>543</v>
      </c>
      <c r="E239" s="38" t="s">
        <v>544</v>
      </c>
      <c r="F239" s="35" t="s">
        <v>109</v>
      </c>
      <c r="G239" s="35">
        <v>29</v>
      </c>
      <c r="H239" s="36">
        <f t="shared" si="15"/>
        <v>7.51</v>
      </c>
      <c r="I239" s="36">
        <v>9.7799999999999994</v>
      </c>
      <c r="J239" s="37">
        <f t="shared" si="17"/>
        <v>283.62</v>
      </c>
    </row>
    <row r="240" spans="1:10" ht="25.5" x14ac:dyDescent="0.2">
      <c r="A240" s="33" t="s">
        <v>545</v>
      </c>
      <c r="B240" s="10" t="s">
        <v>34</v>
      </c>
      <c r="C240" s="10" t="s">
        <v>35</v>
      </c>
      <c r="D240" s="10" t="s">
        <v>546</v>
      </c>
      <c r="E240" s="38" t="s">
        <v>547</v>
      </c>
      <c r="F240" s="35" t="s">
        <v>109</v>
      </c>
      <c r="G240" s="35">
        <v>29</v>
      </c>
      <c r="H240" s="36">
        <f t="shared" si="15"/>
        <v>7.21</v>
      </c>
      <c r="I240" s="36">
        <v>9.39</v>
      </c>
      <c r="J240" s="37">
        <f t="shared" si="17"/>
        <v>272.31</v>
      </c>
    </row>
    <row r="241" spans="1:10" ht="25.5" x14ac:dyDescent="0.2">
      <c r="A241" s="33" t="s">
        <v>548</v>
      </c>
      <c r="B241" s="10" t="s">
        <v>34</v>
      </c>
      <c r="C241" s="10" t="s">
        <v>35</v>
      </c>
      <c r="D241" s="10" t="s">
        <v>549</v>
      </c>
      <c r="E241" s="38" t="s">
        <v>550</v>
      </c>
      <c r="F241" s="35" t="s">
        <v>109</v>
      </c>
      <c r="G241" s="35">
        <v>29</v>
      </c>
      <c r="H241" s="36">
        <f t="shared" si="15"/>
        <v>8.41</v>
      </c>
      <c r="I241" s="36">
        <v>10.95</v>
      </c>
      <c r="J241" s="37">
        <f t="shared" si="17"/>
        <v>317.55</v>
      </c>
    </row>
    <row r="242" spans="1:10" ht="25.5" x14ac:dyDescent="0.2">
      <c r="A242" s="33" t="s">
        <v>551</v>
      </c>
      <c r="B242" s="10" t="s">
        <v>34</v>
      </c>
      <c r="C242" s="10" t="s">
        <v>35</v>
      </c>
      <c r="D242" s="10" t="s">
        <v>552</v>
      </c>
      <c r="E242" s="38" t="s">
        <v>553</v>
      </c>
      <c r="F242" s="35" t="s">
        <v>109</v>
      </c>
      <c r="G242" s="35">
        <v>87</v>
      </c>
      <c r="H242" s="36">
        <f t="shared" si="15"/>
        <v>16.329999999999998</v>
      </c>
      <c r="I242" s="36">
        <v>21.26</v>
      </c>
      <c r="J242" s="37">
        <f t="shared" si="17"/>
        <v>1849.62</v>
      </c>
    </row>
    <row r="243" spans="1:10" ht="25.5" x14ac:dyDescent="0.2">
      <c r="A243" s="33" t="s">
        <v>554</v>
      </c>
      <c r="B243" s="10" t="s">
        <v>34</v>
      </c>
      <c r="C243" s="10" t="s">
        <v>35</v>
      </c>
      <c r="D243" s="10" t="s">
        <v>555</v>
      </c>
      <c r="E243" s="38" t="s">
        <v>556</v>
      </c>
      <c r="F243" s="35" t="s">
        <v>109</v>
      </c>
      <c r="G243" s="35">
        <v>116</v>
      </c>
      <c r="H243" s="36">
        <f t="shared" si="15"/>
        <v>9.0399999999999991</v>
      </c>
      <c r="I243" s="36">
        <v>11.77</v>
      </c>
      <c r="J243" s="37">
        <f t="shared" si="17"/>
        <v>1365.32</v>
      </c>
    </row>
    <row r="244" spans="1:10" ht="25.5" x14ac:dyDescent="0.2">
      <c r="A244" s="33" t="s">
        <v>557</v>
      </c>
      <c r="B244" s="10" t="s">
        <v>34</v>
      </c>
      <c r="C244" s="10" t="s">
        <v>35</v>
      </c>
      <c r="D244" s="10" t="s">
        <v>558</v>
      </c>
      <c r="E244" s="38" t="s">
        <v>559</v>
      </c>
      <c r="F244" s="35" t="s">
        <v>109</v>
      </c>
      <c r="G244" s="35">
        <v>348</v>
      </c>
      <c r="H244" s="36">
        <f t="shared" si="15"/>
        <v>7.45</v>
      </c>
      <c r="I244" s="36">
        <v>9.6999999999999993</v>
      </c>
      <c r="J244" s="37">
        <f t="shared" si="17"/>
        <v>3375.6</v>
      </c>
    </row>
    <row r="245" spans="1:10" ht="25.5" x14ac:dyDescent="0.2">
      <c r="A245" s="33" t="s">
        <v>560</v>
      </c>
      <c r="B245" s="10" t="s">
        <v>34</v>
      </c>
      <c r="C245" s="10" t="s">
        <v>35</v>
      </c>
      <c r="D245" s="10" t="s">
        <v>561</v>
      </c>
      <c r="E245" s="38" t="s">
        <v>562</v>
      </c>
      <c r="F245" s="35" t="s">
        <v>109</v>
      </c>
      <c r="G245" s="35">
        <v>29</v>
      </c>
      <c r="H245" s="36">
        <f t="shared" si="15"/>
        <v>10.17</v>
      </c>
      <c r="I245" s="36">
        <v>13.24</v>
      </c>
      <c r="J245" s="37">
        <f t="shared" si="17"/>
        <v>383.96</v>
      </c>
    </row>
    <row r="246" spans="1:10" ht="25.5" x14ac:dyDescent="0.2">
      <c r="A246" s="33" t="s">
        <v>563</v>
      </c>
      <c r="B246" s="10" t="s">
        <v>34</v>
      </c>
      <c r="C246" s="10" t="s">
        <v>35</v>
      </c>
      <c r="D246" s="10" t="s">
        <v>564</v>
      </c>
      <c r="E246" s="38" t="s">
        <v>565</v>
      </c>
      <c r="F246" s="35" t="s">
        <v>109</v>
      </c>
      <c r="G246" s="35">
        <v>29</v>
      </c>
      <c r="H246" s="36">
        <f t="shared" si="15"/>
        <v>11.17</v>
      </c>
      <c r="I246" s="36">
        <v>14.54</v>
      </c>
      <c r="J246" s="37">
        <f t="shared" si="17"/>
        <v>421.66</v>
      </c>
    </row>
    <row r="247" spans="1:10" ht="25.5" x14ac:dyDescent="0.2">
      <c r="A247" s="33" t="s">
        <v>566</v>
      </c>
      <c r="B247" s="10" t="s">
        <v>34</v>
      </c>
      <c r="C247" s="10" t="s">
        <v>35</v>
      </c>
      <c r="D247" s="10" t="s">
        <v>567</v>
      </c>
      <c r="E247" s="38" t="s">
        <v>568</v>
      </c>
      <c r="F247" s="35" t="s">
        <v>109</v>
      </c>
      <c r="G247" s="35">
        <v>29</v>
      </c>
      <c r="H247" s="36">
        <f t="shared" si="15"/>
        <v>4.37</v>
      </c>
      <c r="I247" s="36">
        <v>5.69</v>
      </c>
      <c r="J247" s="37">
        <f t="shared" si="17"/>
        <v>165.01</v>
      </c>
    </row>
    <row r="248" spans="1:10" ht="25.5" x14ac:dyDescent="0.2">
      <c r="A248" s="33" t="s">
        <v>569</v>
      </c>
      <c r="B248" s="10" t="s">
        <v>34</v>
      </c>
      <c r="C248" s="10" t="s">
        <v>35</v>
      </c>
      <c r="D248" s="10" t="s">
        <v>570</v>
      </c>
      <c r="E248" s="38" t="s">
        <v>571</v>
      </c>
      <c r="F248" s="35" t="s">
        <v>109</v>
      </c>
      <c r="G248" s="35">
        <v>319</v>
      </c>
      <c r="H248" s="36">
        <f t="shared" si="15"/>
        <v>4.3499999999999996</v>
      </c>
      <c r="I248" s="36">
        <v>5.67</v>
      </c>
      <c r="J248" s="37">
        <f t="shared" si="17"/>
        <v>1808.73</v>
      </c>
    </row>
    <row r="249" spans="1:10" ht="25.5" x14ac:dyDescent="0.2">
      <c r="A249" s="33" t="s">
        <v>572</v>
      </c>
      <c r="B249" s="10" t="s">
        <v>34</v>
      </c>
      <c r="C249" s="10" t="s">
        <v>35</v>
      </c>
      <c r="D249" s="10" t="s">
        <v>573</v>
      </c>
      <c r="E249" s="38" t="s">
        <v>574</v>
      </c>
      <c r="F249" s="35" t="s">
        <v>109</v>
      </c>
      <c r="G249" s="35">
        <v>116</v>
      </c>
      <c r="H249" s="36">
        <f t="shared" si="15"/>
        <v>10.58</v>
      </c>
      <c r="I249" s="36">
        <v>13.78</v>
      </c>
      <c r="J249" s="37">
        <f t="shared" si="17"/>
        <v>1598.48</v>
      </c>
    </row>
    <row r="250" spans="1:10" ht="25.5" x14ac:dyDescent="0.2">
      <c r="A250" s="33" t="s">
        <v>575</v>
      </c>
      <c r="B250" s="10" t="s">
        <v>34</v>
      </c>
      <c r="C250" s="10" t="s">
        <v>35</v>
      </c>
      <c r="D250" s="10" t="s">
        <v>576</v>
      </c>
      <c r="E250" s="38" t="s">
        <v>577</v>
      </c>
      <c r="F250" s="35" t="s">
        <v>109</v>
      </c>
      <c r="G250" s="35">
        <v>29</v>
      </c>
      <c r="H250" s="36">
        <f t="shared" si="15"/>
        <v>15.1</v>
      </c>
      <c r="I250" s="36">
        <v>19.66</v>
      </c>
      <c r="J250" s="37">
        <f t="shared" si="17"/>
        <v>570.14</v>
      </c>
    </row>
    <row r="251" spans="1:10" x14ac:dyDescent="0.2">
      <c r="A251" s="28" t="s">
        <v>578</v>
      </c>
      <c r="B251" s="29" t="s">
        <v>27</v>
      </c>
      <c r="C251" s="29" t="s">
        <v>27</v>
      </c>
      <c r="D251" s="29" t="s">
        <v>27</v>
      </c>
      <c r="E251" s="29" t="s">
        <v>348</v>
      </c>
      <c r="F251" s="30" t="s">
        <v>27</v>
      </c>
      <c r="G251" s="30"/>
      <c r="H251" s="30"/>
      <c r="I251" s="31"/>
      <c r="J251" s="32">
        <f>SUBTOTAL(109,J252:J277)</f>
        <v>2884.98</v>
      </c>
    </row>
    <row r="252" spans="1:10" ht="25.5" x14ac:dyDescent="0.2">
      <c r="A252" s="33" t="s">
        <v>579</v>
      </c>
      <c r="B252" s="10" t="s">
        <v>34</v>
      </c>
      <c r="C252" s="10" t="s">
        <v>35</v>
      </c>
      <c r="D252" s="10" t="s">
        <v>573</v>
      </c>
      <c r="E252" s="38" t="s">
        <v>574</v>
      </c>
      <c r="F252" s="35" t="s">
        <v>109</v>
      </c>
      <c r="G252" s="35">
        <v>8</v>
      </c>
      <c r="H252" s="36">
        <f t="shared" si="15"/>
        <v>10.58</v>
      </c>
      <c r="I252" s="36">
        <v>13.78</v>
      </c>
      <c r="J252" s="37">
        <f t="shared" ref="J252:J277" si="18">TRUNC(G252*TRUNC(I252, 2), 2)</f>
        <v>110.24</v>
      </c>
    </row>
    <row r="253" spans="1:10" ht="25.5" x14ac:dyDescent="0.2">
      <c r="A253" s="33" t="s">
        <v>580</v>
      </c>
      <c r="B253" s="10" t="s">
        <v>34</v>
      </c>
      <c r="C253" s="10" t="s">
        <v>35</v>
      </c>
      <c r="D253" s="10" t="s">
        <v>581</v>
      </c>
      <c r="E253" s="38" t="s">
        <v>582</v>
      </c>
      <c r="F253" s="35" t="s">
        <v>109</v>
      </c>
      <c r="G253" s="35">
        <v>12</v>
      </c>
      <c r="H253" s="36">
        <f t="shared" si="15"/>
        <v>5.67</v>
      </c>
      <c r="I253" s="36">
        <v>7.39</v>
      </c>
      <c r="J253" s="37">
        <f t="shared" si="18"/>
        <v>88.68</v>
      </c>
    </row>
    <row r="254" spans="1:10" ht="25.5" x14ac:dyDescent="0.2">
      <c r="A254" s="33" t="s">
        <v>583</v>
      </c>
      <c r="B254" s="10" t="s">
        <v>34</v>
      </c>
      <c r="C254" s="10" t="s">
        <v>35</v>
      </c>
      <c r="D254" s="10" t="s">
        <v>570</v>
      </c>
      <c r="E254" s="38" t="s">
        <v>571</v>
      </c>
      <c r="F254" s="35" t="s">
        <v>109</v>
      </c>
      <c r="G254" s="35">
        <v>22</v>
      </c>
      <c r="H254" s="36">
        <f t="shared" si="15"/>
        <v>4.3499999999999996</v>
      </c>
      <c r="I254" s="36">
        <v>5.67</v>
      </c>
      <c r="J254" s="37">
        <f t="shared" si="18"/>
        <v>124.74</v>
      </c>
    </row>
    <row r="255" spans="1:10" ht="25.5" x14ac:dyDescent="0.2">
      <c r="A255" s="33" t="s">
        <v>584</v>
      </c>
      <c r="B255" s="10" t="s">
        <v>34</v>
      </c>
      <c r="C255" s="10" t="s">
        <v>35</v>
      </c>
      <c r="D255" s="10" t="s">
        <v>567</v>
      </c>
      <c r="E255" s="38" t="s">
        <v>568</v>
      </c>
      <c r="F255" s="35" t="s">
        <v>109</v>
      </c>
      <c r="G255" s="35">
        <v>2</v>
      </c>
      <c r="H255" s="36">
        <f t="shared" si="15"/>
        <v>4.37</v>
      </c>
      <c r="I255" s="36">
        <v>5.69</v>
      </c>
      <c r="J255" s="37">
        <f t="shared" si="18"/>
        <v>11.38</v>
      </c>
    </row>
    <row r="256" spans="1:10" ht="25.5" x14ac:dyDescent="0.2">
      <c r="A256" s="33" t="s">
        <v>585</v>
      </c>
      <c r="B256" s="10" t="s">
        <v>34</v>
      </c>
      <c r="C256" s="10" t="s">
        <v>35</v>
      </c>
      <c r="D256" s="10" t="s">
        <v>561</v>
      </c>
      <c r="E256" s="38" t="s">
        <v>562</v>
      </c>
      <c r="F256" s="35" t="s">
        <v>109</v>
      </c>
      <c r="G256" s="35">
        <v>2</v>
      </c>
      <c r="H256" s="36">
        <f t="shared" si="15"/>
        <v>10.17</v>
      </c>
      <c r="I256" s="36">
        <v>13.24</v>
      </c>
      <c r="J256" s="37">
        <f t="shared" si="18"/>
        <v>26.48</v>
      </c>
    </row>
    <row r="257" spans="1:10" ht="25.5" x14ac:dyDescent="0.2">
      <c r="A257" s="33" t="s">
        <v>586</v>
      </c>
      <c r="B257" s="10" t="s">
        <v>34</v>
      </c>
      <c r="C257" s="10" t="s">
        <v>35</v>
      </c>
      <c r="D257" s="10" t="s">
        <v>587</v>
      </c>
      <c r="E257" s="38" t="s">
        <v>588</v>
      </c>
      <c r="F257" s="35" t="s">
        <v>109</v>
      </c>
      <c r="G257" s="35">
        <v>20</v>
      </c>
      <c r="H257" s="36">
        <f t="shared" si="15"/>
        <v>10.27</v>
      </c>
      <c r="I257" s="36">
        <v>13.37</v>
      </c>
      <c r="J257" s="37">
        <f t="shared" si="18"/>
        <v>267.39999999999998</v>
      </c>
    </row>
    <row r="258" spans="1:10" ht="25.5" x14ac:dyDescent="0.2">
      <c r="A258" s="33" t="s">
        <v>589</v>
      </c>
      <c r="B258" s="10" t="s">
        <v>34</v>
      </c>
      <c r="C258" s="10" t="s">
        <v>35</v>
      </c>
      <c r="D258" s="10" t="s">
        <v>590</v>
      </c>
      <c r="E258" s="38" t="s">
        <v>591</v>
      </c>
      <c r="F258" s="35" t="s">
        <v>109</v>
      </c>
      <c r="G258" s="35">
        <v>6</v>
      </c>
      <c r="H258" s="36">
        <f t="shared" si="15"/>
        <v>14.25</v>
      </c>
      <c r="I258" s="36">
        <v>18.55</v>
      </c>
      <c r="J258" s="37">
        <f t="shared" si="18"/>
        <v>111.3</v>
      </c>
    </row>
    <row r="259" spans="1:10" ht="25.5" x14ac:dyDescent="0.2">
      <c r="A259" s="33" t="s">
        <v>592</v>
      </c>
      <c r="B259" s="10" t="s">
        <v>34</v>
      </c>
      <c r="C259" s="10" t="s">
        <v>35</v>
      </c>
      <c r="D259" s="10" t="s">
        <v>593</v>
      </c>
      <c r="E259" s="38" t="s">
        <v>594</v>
      </c>
      <c r="F259" s="35" t="s">
        <v>109</v>
      </c>
      <c r="G259" s="35">
        <v>10</v>
      </c>
      <c r="H259" s="36">
        <f t="shared" si="15"/>
        <v>24.88</v>
      </c>
      <c r="I259" s="36">
        <v>32.380000000000003</v>
      </c>
      <c r="J259" s="37">
        <f t="shared" si="18"/>
        <v>323.8</v>
      </c>
    </row>
    <row r="260" spans="1:10" ht="25.5" x14ac:dyDescent="0.2">
      <c r="A260" s="33" t="s">
        <v>595</v>
      </c>
      <c r="B260" s="10" t="s">
        <v>34</v>
      </c>
      <c r="C260" s="10" t="s">
        <v>35</v>
      </c>
      <c r="D260" s="10" t="s">
        <v>549</v>
      </c>
      <c r="E260" s="38" t="s">
        <v>550</v>
      </c>
      <c r="F260" s="35" t="s">
        <v>109</v>
      </c>
      <c r="G260" s="35">
        <v>2</v>
      </c>
      <c r="H260" s="36">
        <f t="shared" si="15"/>
        <v>8.41</v>
      </c>
      <c r="I260" s="36">
        <v>10.95</v>
      </c>
      <c r="J260" s="37">
        <f t="shared" si="18"/>
        <v>21.9</v>
      </c>
    </row>
    <row r="261" spans="1:10" ht="25.5" x14ac:dyDescent="0.2">
      <c r="A261" s="33" t="s">
        <v>596</v>
      </c>
      <c r="B261" s="10" t="s">
        <v>34</v>
      </c>
      <c r="C261" s="10" t="s">
        <v>35</v>
      </c>
      <c r="D261" s="10" t="s">
        <v>597</v>
      </c>
      <c r="E261" s="38" t="s">
        <v>598</v>
      </c>
      <c r="F261" s="35" t="s">
        <v>109</v>
      </c>
      <c r="G261" s="35">
        <v>2</v>
      </c>
      <c r="H261" s="36">
        <f t="shared" si="15"/>
        <v>10.57</v>
      </c>
      <c r="I261" s="36">
        <v>13.76</v>
      </c>
      <c r="J261" s="37">
        <f t="shared" si="18"/>
        <v>27.52</v>
      </c>
    </row>
    <row r="262" spans="1:10" ht="25.5" x14ac:dyDescent="0.2">
      <c r="A262" s="33" t="s">
        <v>599</v>
      </c>
      <c r="B262" s="10" t="s">
        <v>34</v>
      </c>
      <c r="C262" s="10" t="s">
        <v>35</v>
      </c>
      <c r="D262" s="10" t="s">
        <v>600</v>
      </c>
      <c r="E262" s="38" t="s">
        <v>601</v>
      </c>
      <c r="F262" s="35" t="s">
        <v>109</v>
      </c>
      <c r="G262" s="35">
        <v>6</v>
      </c>
      <c r="H262" s="36">
        <f t="shared" si="15"/>
        <v>11.39</v>
      </c>
      <c r="I262" s="36">
        <v>14.83</v>
      </c>
      <c r="J262" s="37">
        <f t="shared" si="18"/>
        <v>88.98</v>
      </c>
    </row>
    <row r="263" spans="1:10" ht="25.5" x14ac:dyDescent="0.2">
      <c r="A263" s="33" t="s">
        <v>602</v>
      </c>
      <c r="B263" s="10" t="s">
        <v>34</v>
      </c>
      <c r="C263" s="10" t="s">
        <v>35</v>
      </c>
      <c r="D263" s="10" t="s">
        <v>525</v>
      </c>
      <c r="E263" s="38" t="s">
        <v>526</v>
      </c>
      <c r="F263" s="35" t="s">
        <v>109</v>
      </c>
      <c r="G263" s="35">
        <v>6</v>
      </c>
      <c r="H263" s="36">
        <f t="shared" si="15"/>
        <v>11.2</v>
      </c>
      <c r="I263" s="36">
        <v>14.58</v>
      </c>
      <c r="J263" s="37">
        <f t="shared" si="18"/>
        <v>87.48</v>
      </c>
    </row>
    <row r="264" spans="1:10" ht="25.5" x14ac:dyDescent="0.2">
      <c r="A264" s="33" t="s">
        <v>603</v>
      </c>
      <c r="B264" s="10" t="s">
        <v>34</v>
      </c>
      <c r="C264" s="10" t="s">
        <v>35</v>
      </c>
      <c r="D264" s="10" t="s">
        <v>540</v>
      </c>
      <c r="E264" s="38" t="s">
        <v>541</v>
      </c>
      <c r="F264" s="35" t="s">
        <v>109</v>
      </c>
      <c r="G264" s="35">
        <v>8</v>
      </c>
      <c r="H264" s="36">
        <f t="shared" si="15"/>
        <v>8.42</v>
      </c>
      <c r="I264" s="36">
        <v>10.96</v>
      </c>
      <c r="J264" s="37">
        <f t="shared" si="18"/>
        <v>87.68</v>
      </c>
    </row>
    <row r="265" spans="1:10" ht="25.5" x14ac:dyDescent="0.2">
      <c r="A265" s="33" t="s">
        <v>604</v>
      </c>
      <c r="B265" s="10" t="s">
        <v>34</v>
      </c>
      <c r="C265" s="10" t="s">
        <v>35</v>
      </c>
      <c r="D265" s="10" t="s">
        <v>605</v>
      </c>
      <c r="E265" s="38" t="s">
        <v>606</v>
      </c>
      <c r="F265" s="35" t="s">
        <v>109</v>
      </c>
      <c r="G265" s="35">
        <v>4</v>
      </c>
      <c r="H265" s="36">
        <f t="shared" si="15"/>
        <v>11.74</v>
      </c>
      <c r="I265" s="36">
        <v>15.29</v>
      </c>
      <c r="J265" s="37">
        <f t="shared" si="18"/>
        <v>61.16</v>
      </c>
    </row>
    <row r="266" spans="1:10" ht="25.5" x14ac:dyDescent="0.2">
      <c r="A266" s="33" t="s">
        <v>607</v>
      </c>
      <c r="B266" s="10" t="s">
        <v>34</v>
      </c>
      <c r="C266" s="10" t="s">
        <v>35</v>
      </c>
      <c r="D266" s="10" t="s">
        <v>537</v>
      </c>
      <c r="E266" s="38" t="s">
        <v>538</v>
      </c>
      <c r="F266" s="35" t="s">
        <v>109</v>
      </c>
      <c r="G266" s="35">
        <v>2</v>
      </c>
      <c r="H266" s="36">
        <f t="shared" si="15"/>
        <v>24.17</v>
      </c>
      <c r="I266" s="36">
        <v>31.46</v>
      </c>
      <c r="J266" s="37">
        <f t="shared" si="18"/>
        <v>62.92</v>
      </c>
    </row>
    <row r="267" spans="1:10" ht="25.5" x14ac:dyDescent="0.2">
      <c r="A267" s="33" t="s">
        <v>608</v>
      </c>
      <c r="B267" s="10" t="s">
        <v>34</v>
      </c>
      <c r="C267" s="10" t="s">
        <v>35</v>
      </c>
      <c r="D267" s="10" t="s">
        <v>534</v>
      </c>
      <c r="E267" s="38" t="s">
        <v>535</v>
      </c>
      <c r="F267" s="35" t="s">
        <v>109</v>
      </c>
      <c r="G267" s="35">
        <v>2</v>
      </c>
      <c r="H267" s="36">
        <f t="shared" si="15"/>
        <v>20.66</v>
      </c>
      <c r="I267" s="36">
        <v>26.89</v>
      </c>
      <c r="J267" s="37">
        <f t="shared" si="18"/>
        <v>53.78</v>
      </c>
    </row>
    <row r="268" spans="1:10" ht="25.5" x14ac:dyDescent="0.2">
      <c r="A268" s="33" t="s">
        <v>609</v>
      </c>
      <c r="B268" s="10" t="s">
        <v>34</v>
      </c>
      <c r="C268" s="10" t="s">
        <v>35</v>
      </c>
      <c r="D268" s="10" t="s">
        <v>610</v>
      </c>
      <c r="E268" s="38" t="s">
        <v>611</v>
      </c>
      <c r="F268" s="35" t="s">
        <v>109</v>
      </c>
      <c r="G268" s="35">
        <v>2</v>
      </c>
      <c r="H268" s="36">
        <f t="shared" si="15"/>
        <v>26.91</v>
      </c>
      <c r="I268" s="36">
        <v>35.03</v>
      </c>
      <c r="J268" s="37">
        <f t="shared" si="18"/>
        <v>70.06</v>
      </c>
    </row>
    <row r="269" spans="1:10" ht="25.5" x14ac:dyDescent="0.2">
      <c r="A269" s="33" t="s">
        <v>612</v>
      </c>
      <c r="B269" s="10" t="s">
        <v>34</v>
      </c>
      <c r="C269" s="10" t="s">
        <v>35</v>
      </c>
      <c r="D269" s="10" t="s">
        <v>531</v>
      </c>
      <c r="E269" s="38" t="s">
        <v>532</v>
      </c>
      <c r="F269" s="35" t="s">
        <v>109</v>
      </c>
      <c r="G269" s="35">
        <v>2</v>
      </c>
      <c r="H269" s="36">
        <f t="shared" si="15"/>
        <v>14.03</v>
      </c>
      <c r="I269" s="36">
        <v>18.27</v>
      </c>
      <c r="J269" s="37">
        <f t="shared" si="18"/>
        <v>36.54</v>
      </c>
    </row>
    <row r="270" spans="1:10" ht="25.5" x14ac:dyDescent="0.2">
      <c r="A270" s="33" t="s">
        <v>613</v>
      </c>
      <c r="B270" s="10" t="s">
        <v>34</v>
      </c>
      <c r="C270" s="10" t="s">
        <v>35</v>
      </c>
      <c r="D270" s="10" t="s">
        <v>576</v>
      </c>
      <c r="E270" s="38" t="s">
        <v>577</v>
      </c>
      <c r="F270" s="35" t="s">
        <v>109</v>
      </c>
      <c r="G270" s="35">
        <v>4</v>
      </c>
      <c r="H270" s="36">
        <f t="shared" si="15"/>
        <v>15.1</v>
      </c>
      <c r="I270" s="36">
        <v>19.66</v>
      </c>
      <c r="J270" s="37">
        <f t="shared" si="18"/>
        <v>78.64</v>
      </c>
    </row>
    <row r="271" spans="1:10" ht="25.5" x14ac:dyDescent="0.2">
      <c r="A271" s="33" t="s">
        <v>614</v>
      </c>
      <c r="B271" s="10" t="s">
        <v>34</v>
      </c>
      <c r="C271" s="10" t="s">
        <v>35</v>
      </c>
      <c r="D271" s="10" t="s">
        <v>528</v>
      </c>
      <c r="E271" s="38" t="s">
        <v>529</v>
      </c>
      <c r="F271" s="35" t="s">
        <v>109</v>
      </c>
      <c r="G271" s="35">
        <v>2</v>
      </c>
      <c r="H271" s="36">
        <f t="shared" si="15"/>
        <v>16.989999999999998</v>
      </c>
      <c r="I271" s="36">
        <v>22.12</v>
      </c>
      <c r="J271" s="37">
        <f t="shared" si="18"/>
        <v>44.24</v>
      </c>
    </row>
    <row r="272" spans="1:10" ht="25.5" x14ac:dyDescent="0.2">
      <c r="A272" s="33" t="s">
        <v>615</v>
      </c>
      <c r="B272" s="10" t="s">
        <v>34</v>
      </c>
      <c r="C272" s="10" t="s">
        <v>35</v>
      </c>
      <c r="D272" s="10" t="s">
        <v>522</v>
      </c>
      <c r="E272" s="38" t="s">
        <v>523</v>
      </c>
      <c r="F272" s="35" t="s">
        <v>109</v>
      </c>
      <c r="G272" s="35">
        <v>2</v>
      </c>
      <c r="H272" s="36">
        <f t="shared" si="15"/>
        <v>11.38</v>
      </c>
      <c r="I272" s="36">
        <v>14.82</v>
      </c>
      <c r="J272" s="37">
        <f t="shared" si="18"/>
        <v>29.64</v>
      </c>
    </row>
    <row r="273" spans="1:10" ht="25.5" x14ac:dyDescent="0.2">
      <c r="A273" s="33" t="s">
        <v>616</v>
      </c>
      <c r="B273" s="10" t="s">
        <v>34</v>
      </c>
      <c r="C273" s="10" t="s">
        <v>35</v>
      </c>
      <c r="D273" s="10" t="s">
        <v>617</v>
      </c>
      <c r="E273" s="38" t="s">
        <v>618</v>
      </c>
      <c r="F273" s="35" t="s">
        <v>109</v>
      </c>
      <c r="G273" s="35">
        <v>6</v>
      </c>
      <c r="H273" s="36">
        <f t="shared" si="15"/>
        <v>4.3</v>
      </c>
      <c r="I273" s="36">
        <v>5.6</v>
      </c>
      <c r="J273" s="37">
        <f t="shared" si="18"/>
        <v>33.6</v>
      </c>
    </row>
    <row r="274" spans="1:10" ht="25.5" x14ac:dyDescent="0.2">
      <c r="A274" s="33" t="s">
        <v>619</v>
      </c>
      <c r="B274" s="10" t="s">
        <v>34</v>
      </c>
      <c r="C274" s="10" t="s">
        <v>35</v>
      </c>
      <c r="D274" s="10" t="s">
        <v>620</v>
      </c>
      <c r="E274" s="38" t="s">
        <v>621</v>
      </c>
      <c r="F274" s="35" t="s">
        <v>109</v>
      </c>
      <c r="G274" s="35">
        <v>2</v>
      </c>
      <c r="H274" s="36">
        <f t="shared" ref="H274:H337" si="19">TRUNC(I274/(1+$B$6),2)</f>
        <v>5.94</v>
      </c>
      <c r="I274" s="36">
        <v>7.74</v>
      </c>
      <c r="J274" s="37">
        <f t="shared" si="18"/>
        <v>15.48</v>
      </c>
    </row>
    <row r="275" spans="1:10" ht="25.5" x14ac:dyDescent="0.2">
      <c r="A275" s="33" t="s">
        <v>622</v>
      </c>
      <c r="B275" s="10" t="s">
        <v>34</v>
      </c>
      <c r="C275" s="10" t="s">
        <v>35</v>
      </c>
      <c r="D275" s="10" t="s">
        <v>519</v>
      </c>
      <c r="E275" s="38" t="s">
        <v>520</v>
      </c>
      <c r="F275" s="35" t="s">
        <v>119</v>
      </c>
      <c r="G275" s="35">
        <v>28.9</v>
      </c>
      <c r="H275" s="36">
        <f t="shared" si="19"/>
        <v>8.2799999999999994</v>
      </c>
      <c r="I275" s="36">
        <v>10.78</v>
      </c>
      <c r="J275" s="37">
        <f t="shared" si="18"/>
        <v>311.54000000000002</v>
      </c>
    </row>
    <row r="276" spans="1:10" ht="25.5" x14ac:dyDescent="0.2">
      <c r="A276" s="33" t="s">
        <v>623</v>
      </c>
      <c r="B276" s="10" t="s">
        <v>34</v>
      </c>
      <c r="C276" s="10" t="s">
        <v>35</v>
      </c>
      <c r="D276" s="10" t="s">
        <v>516</v>
      </c>
      <c r="E276" s="38" t="s">
        <v>517</v>
      </c>
      <c r="F276" s="35" t="s">
        <v>119</v>
      </c>
      <c r="G276" s="35">
        <v>28.26</v>
      </c>
      <c r="H276" s="36">
        <f t="shared" si="19"/>
        <v>12.99</v>
      </c>
      <c r="I276" s="36">
        <v>16.91</v>
      </c>
      <c r="J276" s="37">
        <f t="shared" si="18"/>
        <v>477.87</v>
      </c>
    </row>
    <row r="277" spans="1:10" ht="25.5" x14ac:dyDescent="0.2">
      <c r="A277" s="33" t="s">
        <v>624</v>
      </c>
      <c r="B277" s="10" t="s">
        <v>34</v>
      </c>
      <c r="C277" s="10" t="s">
        <v>35</v>
      </c>
      <c r="D277" s="10" t="s">
        <v>513</v>
      </c>
      <c r="E277" s="38" t="s">
        <v>514</v>
      </c>
      <c r="F277" s="35" t="s">
        <v>119</v>
      </c>
      <c r="G277" s="35">
        <v>8.02</v>
      </c>
      <c r="H277" s="36">
        <f t="shared" si="19"/>
        <v>22.22</v>
      </c>
      <c r="I277" s="36">
        <v>28.92</v>
      </c>
      <c r="J277" s="37">
        <f t="shared" si="18"/>
        <v>231.93</v>
      </c>
    </row>
    <row r="278" spans="1:10" x14ac:dyDescent="0.2">
      <c r="A278" s="33" t="s">
        <v>625</v>
      </c>
      <c r="B278" s="34" t="s">
        <v>27</v>
      </c>
      <c r="C278" s="34" t="s">
        <v>27</v>
      </c>
      <c r="D278" s="34" t="s">
        <v>27</v>
      </c>
      <c r="E278" s="34" t="s">
        <v>626</v>
      </c>
      <c r="F278" s="35" t="s">
        <v>27</v>
      </c>
      <c r="G278" s="35"/>
      <c r="H278" s="35"/>
      <c r="I278" s="36"/>
      <c r="J278" s="37">
        <f>SUBTOTAL(109,J279:J313)</f>
        <v>55641.939999999995</v>
      </c>
    </row>
    <row r="279" spans="1:10" x14ac:dyDescent="0.2">
      <c r="A279" s="28" t="s">
        <v>627</v>
      </c>
      <c r="B279" s="29" t="s">
        <v>27</v>
      </c>
      <c r="C279" s="29" t="s">
        <v>27</v>
      </c>
      <c r="D279" s="29" t="s">
        <v>27</v>
      </c>
      <c r="E279" s="29" t="s">
        <v>340</v>
      </c>
      <c r="F279" s="30" t="s">
        <v>27</v>
      </c>
      <c r="G279" s="30"/>
      <c r="H279" s="30"/>
      <c r="I279" s="31"/>
      <c r="J279" s="32">
        <f>SUBTOTAL(109,J280:J295)</f>
        <v>50910.619999999995</v>
      </c>
    </row>
    <row r="280" spans="1:10" ht="25.5" x14ac:dyDescent="0.2">
      <c r="A280" s="33" t="s">
        <v>628</v>
      </c>
      <c r="B280" s="10" t="s">
        <v>34</v>
      </c>
      <c r="C280" s="10" t="s">
        <v>35</v>
      </c>
      <c r="D280" s="10" t="s">
        <v>629</v>
      </c>
      <c r="E280" s="38" t="s">
        <v>630</v>
      </c>
      <c r="F280" s="35" t="s">
        <v>109</v>
      </c>
      <c r="G280" s="35">
        <v>29</v>
      </c>
      <c r="H280" s="36">
        <f t="shared" si="19"/>
        <v>12.44</v>
      </c>
      <c r="I280" s="36">
        <v>16.2</v>
      </c>
      <c r="J280" s="37">
        <f t="shared" ref="J280:J295" si="20">TRUNC(G280*TRUNC(I280, 2), 2)</f>
        <v>469.8</v>
      </c>
    </row>
    <row r="281" spans="1:10" ht="25.5" x14ac:dyDescent="0.2">
      <c r="A281" s="33" t="s">
        <v>631</v>
      </c>
      <c r="B281" s="10" t="s">
        <v>34</v>
      </c>
      <c r="C281" s="10" t="s">
        <v>35</v>
      </c>
      <c r="D281" s="10" t="s">
        <v>632</v>
      </c>
      <c r="E281" s="38" t="s">
        <v>633</v>
      </c>
      <c r="F281" s="35" t="s">
        <v>109</v>
      </c>
      <c r="G281" s="35">
        <v>87</v>
      </c>
      <c r="H281" s="36">
        <f t="shared" si="19"/>
        <v>13.88</v>
      </c>
      <c r="I281" s="36">
        <v>18.07</v>
      </c>
      <c r="J281" s="37">
        <f t="shared" si="20"/>
        <v>1572.09</v>
      </c>
    </row>
    <row r="282" spans="1:10" ht="25.5" x14ac:dyDescent="0.2">
      <c r="A282" s="33" t="s">
        <v>634</v>
      </c>
      <c r="B282" s="10" t="s">
        <v>34</v>
      </c>
      <c r="C282" s="10" t="s">
        <v>35</v>
      </c>
      <c r="D282" s="10" t="s">
        <v>635</v>
      </c>
      <c r="E282" s="38" t="s">
        <v>636</v>
      </c>
      <c r="F282" s="35" t="s">
        <v>109</v>
      </c>
      <c r="G282" s="35">
        <v>87</v>
      </c>
      <c r="H282" s="36">
        <f t="shared" si="19"/>
        <v>15.5</v>
      </c>
      <c r="I282" s="36">
        <v>20.18</v>
      </c>
      <c r="J282" s="37">
        <f t="shared" si="20"/>
        <v>1755.66</v>
      </c>
    </row>
    <row r="283" spans="1:10" ht="25.5" x14ac:dyDescent="0.2">
      <c r="A283" s="33" t="s">
        <v>637</v>
      </c>
      <c r="B283" s="10" t="s">
        <v>34</v>
      </c>
      <c r="C283" s="10" t="s">
        <v>35</v>
      </c>
      <c r="D283" s="10" t="s">
        <v>638</v>
      </c>
      <c r="E283" s="38" t="s">
        <v>639</v>
      </c>
      <c r="F283" s="35" t="s">
        <v>109</v>
      </c>
      <c r="G283" s="35">
        <v>29</v>
      </c>
      <c r="H283" s="36">
        <f t="shared" si="19"/>
        <v>46.55</v>
      </c>
      <c r="I283" s="36">
        <v>60.58</v>
      </c>
      <c r="J283" s="37">
        <f t="shared" si="20"/>
        <v>1756.82</v>
      </c>
    </row>
    <row r="284" spans="1:10" ht="25.5" x14ac:dyDescent="0.2">
      <c r="A284" s="33" t="s">
        <v>640</v>
      </c>
      <c r="B284" s="10" t="s">
        <v>34</v>
      </c>
      <c r="C284" s="10" t="s">
        <v>35</v>
      </c>
      <c r="D284" s="10" t="s">
        <v>641</v>
      </c>
      <c r="E284" s="38" t="s">
        <v>642</v>
      </c>
      <c r="F284" s="35" t="s">
        <v>109</v>
      </c>
      <c r="G284" s="35">
        <v>203</v>
      </c>
      <c r="H284" s="36">
        <f t="shared" si="19"/>
        <v>13.61</v>
      </c>
      <c r="I284" s="36">
        <v>17.72</v>
      </c>
      <c r="J284" s="37">
        <f t="shared" si="20"/>
        <v>3597.16</v>
      </c>
    </row>
    <row r="285" spans="1:10" ht="25.5" x14ac:dyDescent="0.2">
      <c r="A285" s="33" t="s">
        <v>643</v>
      </c>
      <c r="B285" s="10" t="s">
        <v>34</v>
      </c>
      <c r="C285" s="10" t="s">
        <v>35</v>
      </c>
      <c r="D285" s="10" t="s">
        <v>644</v>
      </c>
      <c r="E285" s="38" t="s">
        <v>645</v>
      </c>
      <c r="F285" s="35" t="s">
        <v>109</v>
      </c>
      <c r="G285" s="35">
        <v>87</v>
      </c>
      <c r="H285" s="36">
        <f t="shared" si="19"/>
        <v>13.52</v>
      </c>
      <c r="I285" s="36">
        <v>17.600000000000001</v>
      </c>
      <c r="J285" s="37">
        <f t="shared" si="20"/>
        <v>1531.2</v>
      </c>
    </row>
    <row r="286" spans="1:10" ht="25.5" x14ac:dyDescent="0.2">
      <c r="A286" s="33" t="s">
        <v>646</v>
      </c>
      <c r="B286" s="10" t="s">
        <v>34</v>
      </c>
      <c r="C286" s="10" t="s">
        <v>35</v>
      </c>
      <c r="D286" s="10" t="s">
        <v>647</v>
      </c>
      <c r="E286" s="38" t="s">
        <v>648</v>
      </c>
      <c r="F286" s="35" t="s">
        <v>109</v>
      </c>
      <c r="G286" s="35">
        <v>29</v>
      </c>
      <c r="H286" s="36">
        <f t="shared" si="19"/>
        <v>34.4</v>
      </c>
      <c r="I286" s="36">
        <v>44.77</v>
      </c>
      <c r="J286" s="37">
        <f t="shared" si="20"/>
        <v>1298.33</v>
      </c>
    </row>
    <row r="287" spans="1:10" ht="25.5" x14ac:dyDescent="0.2">
      <c r="A287" s="33" t="s">
        <v>649</v>
      </c>
      <c r="B287" s="10" t="s">
        <v>34</v>
      </c>
      <c r="C287" s="10" t="s">
        <v>35</v>
      </c>
      <c r="D287" s="10" t="s">
        <v>650</v>
      </c>
      <c r="E287" s="38" t="s">
        <v>651</v>
      </c>
      <c r="F287" s="35" t="s">
        <v>109</v>
      </c>
      <c r="G287" s="35">
        <v>29</v>
      </c>
      <c r="H287" s="36">
        <f t="shared" si="19"/>
        <v>20.03</v>
      </c>
      <c r="I287" s="36">
        <v>26.07</v>
      </c>
      <c r="J287" s="37">
        <f t="shared" si="20"/>
        <v>756.03</v>
      </c>
    </row>
    <row r="288" spans="1:10" ht="25.5" x14ac:dyDescent="0.2">
      <c r="A288" s="33" t="s">
        <v>652</v>
      </c>
      <c r="B288" s="10" t="s">
        <v>34</v>
      </c>
      <c r="C288" s="10" t="s">
        <v>35</v>
      </c>
      <c r="D288" s="10" t="s">
        <v>653</v>
      </c>
      <c r="E288" s="38" t="s">
        <v>654</v>
      </c>
      <c r="F288" s="35" t="s">
        <v>109</v>
      </c>
      <c r="G288" s="35">
        <v>58</v>
      </c>
      <c r="H288" s="36">
        <f t="shared" si="19"/>
        <v>14.1</v>
      </c>
      <c r="I288" s="36">
        <v>18.36</v>
      </c>
      <c r="J288" s="37">
        <f t="shared" si="20"/>
        <v>1064.8800000000001</v>
      </c>
    </row>
    <row r="289" spans="1:10" ht="25.5" x14ac:dyDescent="0.2">
      <c r="A289" s="33" t="s">
        <v>655</v>
      </c>
      <c r="B289" s="10" t="s">
        <v>34</v>
      </c>
      <c r="C289" s="10" t="s">
        <v>35</v>
      </c>
      <c r="D289" s="10" t="s">
        <v>656</v>
      </c>
      <c r="E289" s="38" t="s">
        <v>657</v>
      </c>
      <c r="F289" s="35" t="s">
        <v>109</v>
      </c>
      <c r="G289" s="35">
        <v>319</v>
      </c>
      <c r="H289" s="36">
        <f t="shared" si="19"/>
        <v>7.89</v>
      </c>
      <c r="I289" s="36">
        <v>10.28</v>
      </c>
      <c r="J289" s="37">
        <f t="shared" si="20"/>
        <v>3279.32</v>
      </c>
    </row>
    <row r="290" spans="1:10" ht="25.5" x14ac:dyDescent="0.2">
      <c r="A290" s="33" t="s">
        <v>658</v>
      </c>
      <c r="B290" s="10" t="s">
        <v>34</v>
      </c>
      <c r="C290" s="10" t="s">
        <v>35</v>
      </c>
      <c r="D290" s="10" t="s">
        <v>659</v>
      </c>
      <c r="E290" s="38" t="s">
        <v>660</v>
      </c>
      <c r="F290" s="35" t="s">
        <v>109</v>
      </c>
      <c r="G290" s="35">
        <v>58</v>
      </c>
      <c r="H290" s="36">
        <f t="shared" si="19"/>
        <v>6.9</v>
      </c>
      <c r="I290" s="36">
        <v>8.99</v>
      </c>
      <c r="J290" s="37">
        <f t="shared" si="20"/>
        <v>521.41999999999996</v>
      </c>
    </row>
    <row r="291" spans="1:10" ht="25.5" x14ac:dyDescent="0.2">
      <c r="A291" s="33" t="s">
        <v>661</v>
      </c>
      <c r="B291" s="10" t="s">
        <v>34</v>
      </c>
      <c r="C291" s="10" t="s">
        <v>35</v>
      </c>
      <c r="D291" s="10" t="s">
        <v>662</v>
      </c>
      <c r="E291" s="38" t="s">
        <v>663</v>
      </c>
      <c r="F291" s="35" t="s">
        <v>109</v>
      </c>
      <c r="G291" s="35">
        <v>145</v>
      </c>
      <c r="H291" s="36">
        <f t="shared" si="19"/>
        <v>15.47</v>
      </c>
      <c r="I291" s="36">
        <v>20.14</v>
      </c>
      <c r="J291" s="37">
        <f t="shared" si="20"/>
        <v>2920.3</v>
      </c>
    </row>
    <row r="292" spans="1:10" ht="25.5" x14ac:dyDescent="0.2">
      <c r="A292" s="33" t="s">
        <v>664</v>
      </c>
      <c r="B292" s="10" t="s">
        <v>34</v>
      </c>
      <c r="C292" s="10" t="s">
        <v>35</v>
      </c>
      <c r="D292" s="10" t="s">
        <v>665</v>
      </c>
      <c r="E292" s="38" t="s">
        <v>666</v>
      </c>
      <c r="F292" s="35" t="s">
        <v>119</v>
      </c>
      <c r="G292" s="35">
        <v>16.82</v>
      </c>
      <c r="H292" s="36">
        <f t="shared" si="19"/>
        <v>32.31</v>
      </c>
      <c r="I292" s="36">
        <v>42.05</v>
      </c>
      <c r="J292" s="37">
        <f t="shared" si="20"/>
        <v>707.28</v>
      </c>
    </row>
    <row r="293" spans="1:10" ht="25.5" x14ac:dyDescent="0.2">
      <c r="A293" s="33" t="s">
        <v>667</v>
      </c>
      <c r="B293" s="10" t="s">
        <v>34</v>
      </c>
      <c r="C293" s="10" t="s">
        <v>35</v>
      </c>
      <c r="D293" s="10" t="s">
        <v>205</v>
      </c>
      <c r="E293" s="38" t="s">
        <v>206</v>
      </c>
      <c r="F293" s="35" t="s">
        <v>119</v>
      </c>
      <c r="G293" s="35">
        <v>417.89</v>
      </c>
      <c r="H293" s="36">
        <f t="shared" si="19"/>
        <v>35.14</v>
      </c>
      <c r="I293" s="36">
        <v>45.74</v>
      </c>
      <c r="J293" s="37">
        <f t="shared" si="20"/>
        <v>19114.28</v>
      </c>
    </row>
    <row r="294" spans="1:10" ht="25.5" x14ac:dyDescent="0.2">
      <c r="A294" s="33" t="s">
        <v>668</v>
      </c>
      <c r="B294" s="10" t="s">
        <v>34</v>
      </c>
      <c r="C294" s="10" t="s">
        <v>35</v>
      </c>
      <c r="D294" s="10" t="s">
        <v>669</v>
      </c>
      <c r="E294" s="38" t="s">
        <v>670</v>
      </c>
      <c r="F294" s="35" t="s">
        <v>119</v>
      </c>
      <c r="G294" s="35">
        <v>295.8</v>
      </c>
      <c r="H294" s="36">
        <f t="shared" si="19"/>
        <v>21.49</v>
      </c>
      <c r="I294" s="36">
        <v>27.97</v>
      </c>
      <c r="J294" s="37">
        <f t="shared" si="20"/>
        <v>8273.52</v>
      </c>
    </row>
    <row r="295" spans="1:10" ht="25.5" x14ac:dyDescent="0.2">
      <c r="A295" s="33" t="s">
        <v>671</v>
      </c>
      <c r="B295" s="10" t="s">
        <v>34</v>
      </c>
      <c r="C295" s="10" t="s">
        <v>35</v>
      </c>
      <c r="D295" s="10" t="s">
        <v>672</v>
      </c>
      <c r="E295" s="38" t="s">
        <v>673</v>
      </c>
      <c r="F295" s="35" t="s">
        <v>119</v>
      </c>
      <c r="G295" s="35">
        <v>113.1</v>
      </c>
      <c r="H295" s="36">
        <f t="shared" si="19"/>
        <v>15.57</v>
      </c>
      <c r="I295" s="36">
        <v>20.27</v>
      </c>
      <c r="J295" s="37">
        <f t="shared" si="20"/>
        <v>2292.5300000000002</v>
      </c>
    </row>
    <row r="296" spans="1:10" x14ac:dyDescent="0.2">
      <c r="A296" s="28" t="s">
        <v>674</v>
      </c>
      <c r="B296" s="29" t="s">
        <v>27</v>
      </c>
      <c r="C296" s="29" t="s">
        <v>27</v>
      </c>
      <c r="D296" s="29" t="s">
        <v>27</v>
      </c>
      <c r="E296" s="29" t="s">
        <v>348</v>
      </c>
      <c r="F296" s="30" t="s">
        <v>27</v>
      </c>
      <c r="G296" s="30"/>
      <c r="H296" s="30"/>
      <c r="I296" s="31"/>
      <c r="J296" s="32">
        <f>SUBTOTAL(109,J297:J313)</f>
        <v>4731.32</v>
      </c>
    </row>
    <row r="297" spans="1:10" ht="25.5" x14ac:dyDescent="0.2">
      <c r="A297" s="33" t="s">
        <v>675</v>
      </c>
      <c r="B297" s="10" t="s">
        <v>34</v>
      </c>
      <c r="C297" s="10" t="s">
        <v>35</v>
      </c>
      <c r="D297" s="10" t="s">
        <v>672</v>
      </c>
      <c r="E297" s="38" t="s">
        <v>673</v>
      </c>
      <c r="F297" s="35" t="s">
        <v>119</v>
      </c>
      <c r="G297" s="35">
        <v>5.2</v>
      </c>
      <c r="H297" s="36">
        <f t="shared" si="19"/>
        <v>15.57</v>
      </c>
      <c r="I297" s="36">
        <v>20.27</v>
      </c>
      <c r="J297" s="37">
        <f t="shared" ref="J297:J313" si="21">TRUNC(G297*TRUNC(I297, 2), 2)</f>
        <v>105.4</v>
      </c>
    </row>
    <row r="298" spans="1:10" ht="25.5" x14ac:dyDescent="0.2">
      <c r="A298" s="33" t="s">
        <v>676</v>
      </c>
      <c r="B298" s="10" t="s">
        <v>34</v>
      </c>
      <c r="C298" s="10" t="s">
        <v>35</v>
      </c>
      <c r="D298" s="10" t="s">
        <v>669</v>
      </c>
      <c r="E298" s="38" t="s">
        <v>670</v>
      </c>
      <c r="F298" s="35" t="s">
        <v>119</v>
      </c>
      <c r="G298" s="35">
        <v>20.399999999999999</v>
      </c>
      <c r="H298" s="36">
        <f t="shared" si="19"/>
        <v>21.49</v>
      </c>
      <c r="I298" s="36">
        <v>27.97</v>
      </c>
      <c r="J298" s="37">
        <f t="shared" si="21"/>
        <v>570.58000000000004</v>
      </c>
    </row>
    <row r="299" spans="1:10" ht="25.5" x14ac:dyDescent="0.2">
      <c r="A299" s="33" t="s">
        <v>677</v>
      </c>
      <c r="B299" s="10" t="s">
        <v>34</v>
      </c>
      <c r="C299" s="10" t="s">
        <v>35</v>
      </c>
      <c r="D299" s="10" t="s">
        <v>205</v>
      </c>
      <c r="E299" s="38" t="s">
        <v>206</v>
      </c>
      <c r="F299" s="35" t="s">
        <v>119</v>
      </c>
      <c r="G299" s="35">
        <v>47.1</v>
      </c>
      <c r="H299" s="36">
        <f t="shared" si="19"/>
        <v>35.14</v>
      </c>
      <c r="I299" s="36">
        <v>45.74</v>
      </c>
      <c r="J299" s="37">
        <f t="shared" si="21"/>
        <v>2154.35</v>
      </c>
    </row>
    <row r="300" spans="1:10" ht="25.5" x14ac:dyDescent="0.2">
      <c r="A300" s="33" t="s">
        <v>678</v>
      </c>
      <c r="B300" s="10" t="s">
        <v>34</v>
      </c>
      <c r="C300" s="10" t="s">
        <v>35</v>
      </c>
      <c r="D300" s="10" t="s">
        <v>665</v>
      </c>
      <c r="E300" s="38" t="s">
        <v>666</v>
      </c>
      <c r="F300" s="35" t="s">
        <v>119</v>
      </c>
      <c r="G300" s="35">
        <v>7</v>
      </c>
      <c r="H300" s="36">
        <f t="shared" si="19"/>
        <v>32.31</v>
      </c>
      <c r="I300" s="36">
        <v>42.05</v>
      </c>
      <c r="J300" s="37">
        <f t="shared" si="21"/>
        <v>294.35000000000002</v>
      </c>
    </row>
    <row r="301" spans="1:10" ht="25.5" x14ac:dyDescent="0.2">
      <c r="A301" s="33" t="s">
        <v>679</v>
      </c>
      <c r="B301" s="10" t="s">
        <v>34</v>
      </c>
      <c r="C301" s="10" t="s">
        <v>35</v>
      </c>
      <c r="D301" s="10" t="s">
        <v>680</v>
      </c>
      <c r="E301" s="38" t="s">
        <v>681</v>
      </c>
      <c r="F301" s="35" t="s">
        <v>109</v>
      </c>
      <c r="G301" s="35">
        <v>2</v>
      </c>
      <c r="H301" s="36">
        <f t="shared" si="19"/>
        <v>18.850000000000001</v>
      </c>
      <c r="I301" s="36">
        <v>24.54</v>
      </c>
      <c r="J301" s="37">
        <f t="shared" si="21"/>
        <v>49.08</v>
      </c>
    </row>
    <row r="302" spans="1:10" ht="25.5" x14ac:dyDescent="0.2">
      <c r="A302" s="33" t="s">
        <v>682</v>
      </c>
      <c r="B302" s="10" t="s">
        <v>34</v>
      </c>
      <c r="C302" s="10" t="s">
        <v>35</v>
      </c>
      <c r="D302" s="10" t="s">
        <v>656</v>
      </c>
      <c r="E302" s="38" t="s">
        <v>657</v>
      </c>
      <c r="F302" s="35" t="s">
        <v>109</v>
      </c>
      <c r="G302" s="35">
        <v>22</v>
      </c>
      <c r="H302" s="36">
        <f t="shared" si="19"/>
        <v>7.89</v>
      </c>
      <c r="I302" s="36">
        <v>10.28</v>
      </c>
      <c r="J302" s="37">
        <f t="shared" si="21"/>
        <v>226.16</v>
      </c>
    </row>
    <row r="303" spans="1:10" ht="25.5" x14ac:dyDescent="0.2">
      <c r="A303" s="33" t="s">
        <v>683</v>
      </c>
      <c r="B303" s="10" t="s">
        <v>34</v>
      </c>
      <c r="C303" s="10" t="s">
        <v>35</v>
      </c>
      <c r="D303" s="10" t="s">
        <v>684</v>
      </c>
      <c r="E303" s="38" t="s">
        <v>685</v>
      </c>
      <c r="F303" s="35" t="s">
        <v>109</v>
      </c>
      <c r="G303" s="35">
        <v>6</v>
      </c>
      <c r="H303" s="36">
        <f t="shared" si="19"/>
        <v>12.23</v>
      </c>
      <c r="I303" s="36">
        <v>15.92</v>
      </c>
      <c r="J303" s="37">
        <f t="shared" si="21"/>
        <v>95.52</v>
      </c>
    </row>
    <row r="304" spans="1:10" ht="25.5" x14ac:dyDescent="0.2">
      <c r="A304" s="33" t="s">
        <v>686</v>
      </c>
      <c r="B304" s="10" t="s">
        <v>34</v>
      </c>
      <c r="C304" s="10" t="s">
        <v>35</v>
      </c>
      <c r="D304" s="10" t="s">
        <v>653</v>
      </c>
      <c r="E304" s="38" t="s">
        <v>654</v>
      </c>
      <c r="F304" s="35" t="s">
        <v>109</v>
      </c>
      <c r="G304" s="35">
        <v>4</v>
      </c>
      <c r="H304" s="36">
        <f t="shared" si="19"/>
        <v>14.1</v>
      </c>
      <c r="I304" s="36">
        <v>18.36</v>
      </c>
      <c r="J304" s="37">
        <f t="shared" si="21"/>
        <v>73.44</v>
      </c>
    </row>
    <row r="305" spans="1:10" ht="25.5" x14ac:dyDescent="0.2">
      <c r="A305" s="33" t="s">
        <v>687</v>
      </c>
      <c r="B305" s="10" t="s">
        <v>34</v>
      </c>
      <c r="C305" s="10" t="s">
        <v>35</v>
      </c>
      <c r="D305" s="10" t="s">
        <v>647</v>
      </c>
      <c r="E305" s="38" t="s">
        <v>648</v>
      </c>
      <c r="F305" s="35" t="s">
        <v>109</v>
      </c>
      <c r="G305" s="35">
        <v>2</v>
      </c>
      <c r="H305" s="36">
        <f t="shared" si="19"/>
        <v>34.4</v>
      </c>
      <c r="I305" s="36">
        <v>44.77</v>
      </c>
      <c r="J305" s="37">
        <f t="shared" si="21"/>
        <v>89.54</v>
      </c>
    </row>
    <row r="306" spans="1:10" ht="25.5" x14ac:dyDescent="0.2">
      <c r="A306" s="33" t="s">
        <v>688</v>
      </c>
      <c r="B306" s="10" t="s">
        <v>34</v>
      </c>
      <c r="C306" s="10" t="s">
        <v>35</v>
      </c>
      <c r="D306" s="10" t="s">
        <v>689</v>
      </c>
      <c r="E306" s="38" t="s">
        <v>690</v>
      </c>
      <c r="F306" s="35" t="s">
        <v>109</v>
      </c>
      <c r="G306" s="35">
        <v>2</v>
      </c>
      <c r="H306" s="36">
        <f t="shared" si="19"/>
        <v>27.29</v>
      </c>
      <c r="I306" s="36">
        <v>35.520000000000003</v>
      </c>
      <c r="J306" s="37">
        <f t="shared" si="21"/>
        <v>71.040000000000006</v>
      </c>
    </row>
    <row r="307" spans="1:10" ht="25.5" x14ac:dyDescent="0.2">
      <c r="A307" s="33" t="s">
        <v>691</v>
      </c>
      <c r="B307" s="10" t="s">
        <v>34</v>
      </c>
      <c r="C307" s="10" t="s">
        <v>35</v>
      </c>
      <c r="D307" s="10" t="s">
        <v>644</v>
      </c>
      <c r="E307" s="38" t="s">
        <v>645</v>
      </c>
      <c r="F307" s="35" t="s">
        <v>109</v>
      </c>
      <c r="G307" s="35">
        <v>2</v>
      </c>
      <c r="H307" s="36">
        <f t="shared" si="19"/>
        <v>13.52</v>
      </c>
      <c r="I307" s="36">
        <v>17.600000000000001</v>
      </c>
      <c r="J307" s="37">
        <f t="shared" si="21"/>
        <v>35.200000000000003</v>
      </c>
    </row>
    <row r="308" spans="1:10" ht="25.5" x14ac:dyDescent="0.2">
      <c r="A308" s="33" t="s">
        <v>692</v>
      </c>
      <c r="B308" s="10" t="s">
        <v>34</v>
      </c>
      <c r="C308" s="10" t="s">
        <v>35</v>
      </c>
      <c r="D308" s="10" t="s">
        <v>406</v>
      </c>
      <c r="E308" s="38" t="s">
        <v>407</v>
      </c>
      <c r="F308" s="35" t="s">
        <v>109</v>
      </c>
      <c r="G308" s="35">
        <v>2</v>
      </c>
      <c r="H308" s="36">
        <f t="shared" si="19"/>
        <v>26.43</v>
      </c>
      <c r="I308" s="36">
        <v>34.4</v>
      </c>
      <c r="J308" s="37">
        <f t="shared" si="21"/>
        <v>68.8</v>
      </c>
    </row>
    <row r="309" spans="1:10" ht="25.5" x14ac:dyDescent="0.2">
      <c r="A309" s="33" t="s">
        <v>693</v>
      </c>
      <c r="B309" s="10" t="s">
        <v>34</v>
      </c>
      <c r="C309" s="10" t="s">
        <v>35</v>
      </c>
      <c r="D309" s="10" t="s">
        <v>641</v>
      </c>
      <c r="E309" s="38" t="s">
        <v>642</v>
      </c>
      <c r="F309" s="35" t="s">
        <v>109</v>
      </c>
      <c r="G309" s="35">
        <v>10</v>
      </c>
      <c r="H309" s="36">
        <f t="shared" si="19"/>
        <v>13.61</v>
      </c>
      <c r="I309" s="36">
        <v>17.72</v>
      </c>
      <c r="J309" s="37">
        <f t="shared" si="21"/>
        <v>177.2</v>
      </c>
    </row>
    <row r="310" spans="1:10" ht="25.5" x14ac:dyDescent="0.2">
      <c r="A310" s="33" t="s">
        <v>694</v>
      </c>
      <c r="B310" s="10" t="s">
        <v>34</v>
      </c>
      <c r="C310" s="10" t="s">
        <v>35</v>
      </c>
      <c r="D310" s="10" t="s">
        <v>635</v>
      </c>
      <c r="E310" s="38" t="s">
        <v>636</v>
      </c>
      <c r="F310" s="35" t="s">
        <v>109</v>
      </c>
      <c r="G310" s="35">
        <v>2</v>
      </c>
      <c r="H310" s="36">
        <f t="shared" si="19"/>
        <v>15.5</v>
      </c>
      <c r="I310" s="36">
        <v>20.18</v>
      </c>
      <c r="J310" s="37">
        <f t="shared" si="21"/>
        <v>40.36</v>
      </c>
    </row>
    <row r="311" spans="1:10" ht="25.5" x14ac:dyDescent="0.2">
      <c r="A311" s="33" t="s">
        <v>695</v>
      </c>
      <c r="B311" s="10" t="s">
        <v>34</v>
      </c>
      <c r="C311" s="10" t="s">
        <v>35</v>
      </c>
      <c r="D311" s="10" t="s">
        <v>632</v>
      </c>
      <c r="E311" s="38" t="s">
        <v>633</v>
      </c>
      <c r="F311" s="35" t="s">
        <v>109</v>
      </c>
      <c r="G311" s="35">
        <v>2</v>
      </c>
      <c r="H311" s="36">
        <f t="shared" si="19"/>
        <v>13.88</v>
      </c>
      <c r="I311" s="36">
        <v>18.07</v>
      </c>
      <c r="J311" s="37">
        <f t="shared" si="21"/>
        <v>36.14</v>
      </c>
    </row>
    <row r="312" spans="1:10" ht="25.5" x14ac:dyDescent="0.2">
      <c r="A312" s="33" t="s">
        <v>696</v>
      </c>
      <c r="B312" s="10" t="s">
        <v>121</v>
      </c>
      <c r="C312" s="10" t="s">
        <v>35</v>
      </c>
      <c r="D312" s="10" t="s">
        <v>697</v>
      </c>
      <c r="E312" s="38" t="s">
        <v>698</v>
      </c>
      <c r="F312" s="35" t="s">
        <v>385</v>
      </c>
      <c r="G312" s="35">
        <v>2</v>
      </c>
      <c r="H312" s="36">
        <f t="shared" si="19"/>
        <v>29.2</v>
      </c>
      <c r="I312" s="36">
        <v>38.01</v>
      </c>
      <c r="J312" s="37">
        <f t="shared" si="21"/>
        <v>76.02</v>
      </c>
    </row>
    <row r="313" spans="1:10" ht="25.5" x14ac:dyDescent="0.2">
      <c r="A313" s="33" t="s">
        <v>699</v>
      </c>
      <c r="B313" s="10" t="s">
        <v>121</v>
      </c>
      <c r="C313" s="10" t="s">
        <v>35</v>
      </c>
      <c r="D313" s="10" t="s">
        <v>700</v>
      </c>
      <c r="E313" s="38" t="s">
        <v>701</v>
      </c>
      <c r="F313" s="35" t="s">
        <v>385</v>
      </c>
      <c r="G313" s="35">
        <v>6</v>
      </c>
      <c r="H313" s="36">
        <f t="shared" si="19"/>
        <v>72.760000000000005</v>
      </c>
      <c r="I313" s="36">
        <v>94.69</v>
      </c>
      <c r="J313" s="37">
        <f t="shared" si="21"/>
        <v>568.14</v>
      </c>
    </row>
    <row r="314" spans="1:10" x14ac:dyDescent="0.2">
      <c r="A314" s="33" t="s">
        <v>702</v>
      </c>
      <c r="B314" s="34" t="s">
        <v>27</v>
      </c>
      <c r="C314" s="34" t="s">
        <v>27</v>
      </c>
      <c r="D314" s="34" t="s">
        <v>27</v>
      </c>
      <c r="E314" s="34" t="s">
        <v>703</v>
      </c>
      <c r="F314" s="35" t="s">
        <v>27</v>
      </c>
      <c r="G314" s="35"/>
      <c r="H314" s="35"/>
      <c r="I314" s="36"/>
      <c r="J314" s="37">
        <f>SUBTOTAL(109,J315:J329)</f>
        <v>16763.28</v>
      </c>
    </row>
    <row r="315" spans="1:10" x14ac:dyDescent="0.2">
      <c r="A315" s="28" t="s">
        <v>704</v>
      </c>
      <c r="B315" s="29" t="s">
        <v>27</v>
      </c>
      <c r="C315" s="29" t="s">
        <v>27</v>
      </c>
      <c r="D315" s="29" t="s">
        <v>27</v>
      </c>
      <c r="E315" s="29" t="s">
        <v>340</v>
      </c>
      <c r="F315" s="30" t="s">
        <v>27</v>
      </c>
      <c r="G315" s="30"/>
      <c r="H315" s="30"/>
      <c r="I315" s="31"/>
      <c r="J315" s="32">
        <f>SUBTOTAL(109,J316:J320)</f>
        <v>15589.929999999998</v>
      </c>
    </row>
    <row r="316" spans="1:10" ht="25.5" x14ac:dyDescent="0.2">
      <c r="A316" s="33" t="s">
        <v>705</v>
      </c>
      <c r="B316" s="10" t="s">
        <v>34</v>
      </c>
      <c r="C316" s="10" t="s">
        <v>35</v>
      </c>
      <c r="D316" s="10" t="s">
        <v>706</v>
      </c>
      <c r="E316" s="38" t="s">
        <v>707</v>
      </c>
      <c r="F316" s="35" t="s">
        <v>109</v>
      </c>
      <c r="G316" s="35">
        <v>58</v>
      </c>
      <c r="H316" s="36">
        <f t="shared" si="19"/>
        <v>21.62</v>
      </c>
      <c r="I316" s="36">
        <v>28.14</v>
      </c>
      <c r="J316" s="37">
        <f>TRUNC(G316*TRUNC(I316, 2), 2)</f>
        <v>1632.12</v>
      </c>
    </row>
    <row r="317" spans="1:10" ht="25.5" x14ac:dyDescent="0.2">
      <c r="A317" s="33" t="s">
        <v>708</v>
      </c>
      <c r="B317" s="10" t="s">
        <v>34</v>
      </c>
      <c r="C317" s="10" t="s">
        <v>35</v>
      </c>
      <c r="D317" s="10" t="s">
        <v>669</v>
      </c>
      <c r="E317" s="38" t="s">
        <v>670</v>
      </c>
      <c r="F317" s="35" t="s">
        <v>119</v>
      </c>
      <c r="G317" s="35">
        <v>382.8</v>
      </c>
      <c r="H317" s="36">
        <f t="shared" si="19"/>
        <v>21.49</v>
      </c>
      <c r="I317" s="36">
        <v>27.97</v>
      </c>
      <c r="J317" s="37">
        <f>TRUNC(G317*TRUNC(I317, 2), 2)</f>
        <v>10706.91</v>
      </c>
    </row>
    <row r="318" spans="1:10" ht="25.5" x14ac:dyDescent="0.2">
      <c r="A318" s="33" t="s">
        <v>709</v>
      </c>
      <c r="B318" s="10" t="s">
        <v>34</v>
      </c>
      <c r="C318" s="10" t="s">
        <v>35</v>
      </c>
      <c r="D318" s="10" t="s">
        <v>656</v>
      </c>
      <c r="E318" s="38" t="s">
        <v>657</v>
      </c>
      <c r="F318" s="35" t="s">
        <v>109</v>
      </c>
      <c r="G318" s="35">
        <v>174</v>
      </c>
      <c r="H318" s="36">
        <f t="shared" si="19"/>
        <v>7.89</v>
      </c>
      <c r="I318" s="36">
        <v>10.28</v>
      </c>
      <c r="J318" s="37">
        <f>TRUNC(G318*TRUNC(I318, 2), 2)</f>
        <v>1788.72</v>
      </c>
    </row>
    <row r="319" spans="1:10" ht="25.5" x14ac:dyDescent="0.2">
      <c r="A319" s="33" t="s">
        <v>710</v>
      </c>
      <c r="B319" s="10" t="s">
        <v>34</v>
      </c>
      <c r="C319" s="10" t="s">
        <v>35</v>
      </c>
      <c r="D319" s="10" t="s">
        <v>662</v>
      </c>
      <c r="E319" s="38" t="s">
        <v>663</v>
      </c>
      <c r="F319" s="35" t="s">
        <v>109</v>
      </c>
      <c r="G319" s="35">
        <v>29</v>
      </c>
      <c r="H319" s="36">
        <f t="shared" si="19"/>
        <v>15.47</v>
      </c>
      <c r="I319" s="36">
        <v>20.14</v>
      </c>
      <c r="J319" s="37">
        <f>TRUNC(G319*TRUNC(I319, 2), 2)</f>
        <v>584.05999999999995</v>
      </c>
    </row>
    <row r="320" spans="1:10" ht="25.5" x14ac:dyDescent="0.2">
      <c r="A320" s="33" t="s">
        <v>711</v>
      </c>
      <c r="B320" s="10" t="s">
        <v>34</v>
      </c>
      <c r="C320" s="10" t="s">
        <v>35</v>
      </c>
      <c r="D320" s="10" t="s">
        <v>712</v>
      </c>
      <c r="E320" s="38" t="s">
        <v>713</v>
      </c>
      <c r="F320" s="35" t="s">
        <v>109</v>
      </c>
      <c r="G320" s="35">
        <v>58</v>
      </c>
      <c r="H320" s="36">
        <f t="shared" si="19"/>
        <v>11.63</v>
      </c>
      <c r="I320" s="36">
        <v>15.14</v>
      </c>
      <c r="J320" s="37">
        <f>TRUNC(G320*TRUNC(I320, 2), 2)</f>
        <v>878.12</v>
      </c>
    </row>
    <row r="321" spans="1:10" x14ac:dyDescent="0.2">
      <c r="A321" s="28" t="s">
        <v>714</v>
      </c>
      <c r="B321" s="29" t="s">
        <v>27</v>
      </c>
      <c r="C321" s="29" t="s">
        <v>27</v>
      </c>
      <c r="D321" s="29" t="s">
        <v>27</v>
      </c>
      <c r="E321" s="29" t="s">
        <v>348</v>
      </c>
      <c r="F321" s="30" t="s">
        <v>27</v>
      </c>
      <c r="G321" s="30"/>
      <c r="H321" s="30"/>
      <c r="I321" s="31"/>
      <c r="J321" s="32">
        <f>SUBTOTAL(109,J322:J329)</f>
        <v>1173.3499999999999</v>
      </c>
    </row>
    <row r="322" spans="1:10" ht="25.5" x14ac:dyDescent="0.2">
      <c r="A322" s="33" t="s">
        <v>715</v>
      </c>
      <c r="B322" s="10" t="s">
        <v>34</v>
      </c>
      <c r="C322" s="10" t="s">
        <v>35</v>
      </c>
      <c r="D322" s="10" t="s">
        <v>712</v>
      </c>
      <c r="E322" s="38" t="s">
        <v>713</v>
      </c>
      <c r="F322" s="35" t="s">
        <v>109</v>
      </c>
      <c r="G322" s="35">
        <v>4</v>
      </c>
      <c r="H322" s="36">
        <f t="shared" si="19"/>
        <v>11.63</v>
      </c>
      <c r="I322" s="36">
        <v>15.14</v>
      </c>
      <c r="J322" s="37">
        <f t="shared" ref="J322:J329" si="22">TRUNC(G322*TRUNC(I322, 2), 2)</f>
        <v>60.56</v>
      </c>
    </row>
    <row r="323" spans="1:10" ht="25.5" x14ac:dyDescent="0.2">
      <c r="A323" s="33" t="s">
        <v>716</v>
      </c>
      <c r="B323" s="10" t="s">
        <v>34</v>
      </c>
      <c r="C323" s="10" t="s">
        <v>35</v>
      </c>
      <c r="D323" s="10" t="s">
        <v>717</v>
      </c>
      <c r="E323" s="38" t="s">
        <v>718</v>
      </c>
      <c r="F323" s="35" t="s">
        <v>109</v>
      </c>
      <c r="G323" s="35">
        <v>2</v>
      </c>
      <c r="H323" s="36">
        <f t="shared" si="19"/>
        <v>22.37</v>
      </c>
      <c r="I323" s="36">
        <v>29.12</v>
      </c>
      <c r="J323" s="37">
        <f t="shared" si="22"/>
        <v>58.24</v>
      </c>
    </row>
    <row r="324" spans="1:10" ht="25.5" x14ac:dyDescent="0.2">
      <c r="A324" s="33" t="s">
        <v>719</v>
      </c>
      <c r="B324" s="10" t="s">
        <v>34</v>
      </c>
      <c r="C324" s="10" t="s">
        <v>35</v>
      </c>
      <c r="D324" s="10" t="s">
        <v>662</v>
      </c>
      <c r="E324" s="38" t="s">
        <v>663</v>
      </c>
      <c r="F324" s="35" t="s">
        <v>109</v>
      </c>
      <c r="G324" s="35">
        <v>4</v>
      </c>
      <c r="H324" s="36">
        <f t="shared" si="19"/>
        <v>15.47</v>
      </c>
      <c r="I324" s="36">
        <v>20.14</v>
      </c>
      <c r="J324" s="37">
        <f t="shared" si="22"/>
        <v>80.56</v>
      </c>
    </row>
    <row r="325" spans="1:10" ht="25.5" x14ac:dyDescent="0.2">
      <c r="A325" s="33" t="s">
        <v>720</v>
      </c>
      <c r="B325" s="10" t="s">
        <v>34</v>
      </c>
      <c r="C325" s="10" t="s">
        <v>35</v>
      </c>
      <c r="D325" s="10" t="s">
        <v>656</v>
      </c>
      <c r="E325" s="38" t="s">
        <v>657</v>
      </c>
      <c r="F325" s="35" t="s">
        <v>109</v>
      </c>
      <c r="G325" s="35">
        <v>6</v>
      </c>
      <c r="H325" s="36">
        <f t="shared" si="19"/>
        <v>7.89</v>
      </c>
      <c r="I325" s="36">
        <v>10.28</v>
      </c>
      <c r="J325" s="37">
        <f t="shared" si="22"/>
        <v>61.68</v>
      </c>
    </row>
    <row r="326" spans="1:10" ht="25.5" x14ac:dyDescent="0.2">
      <c r="A326" s="33" t="s">
        <v>721</v>
      </c>
      <c r="B326" s="10" t="s">
        <v>34</v>
      </c>
      <c r="C326" s="10" t="s">
        <v>35</v>
      </c>
      <c r="D326" s="10" t="s">
        <v>669</v>
      </c>
      <c r="E326" s="38" t="s">
        <v>670</v>
      </c>
      <c r="F326" s="35" t="s">
        <v>119</v>
      </c>
      <c r="G326" s="35">
        <v>23.5</v>
      </c>
      <c r="H326" s="36">
        <f t="shared" si="19"/>
        <v>21.49</v>
      </c>
      <c r="I326" s="36">
        <v>27.97</v>
      </c>
      <c r="J326" s="37">
        <f t="shared" si="22"/>
        <v>657.29</v>
      </c>
    </row>
    <row r="327" spans="1:10" ht="25.5" x14ac:dyDescent="0.2">
      <c r="A327" s="33" t="s">
        <v>722</v>
      </c>
      <c r="B327" s="10" t="s">
        <v>34</v>
      </c>
      <c r="C327" s="10" t="s">
        <v>35</v>
      </c>
      <c r="D327" s="10" t="s">
        <v>632</v>
      </c>
      <c r="E327" s="38" t="s">
        <v>633</v>
      </c>
      <c r="F327" s="35" t="s">
        <v>109</v>
      </c>
      <c r="G327" s="35">
        <v>2</v>
      </c>
      <c r="H327" s="36">
        <f t="shared" si="19"/>
        <v>13.88</v>
      </c>
      <c r="I327" s="36">
        <v>18.07</v>
      </c>
      <c r="J327" s="37">
        <f t="shared" si="22"/>
        <v>36.14</v>
      </c>
    </row>
    <row r="328" spans="1:10" ht="25.5" x14ac:dyDescent="0.2">
      <c r="A328" s="33" t="s">
        <v>723</v>
      </c>
      <c r="B328" s="10" t="s">
        <v>34</v>
      </c>
      <c r="C328" s="10" t="s">
        <v>35</v>
      </c>
      <c r="D328" s="10" t="s">
        <v>641</v>
      </c>
      <c r="E328" s="38" t="s">
        <v>642</v>
      </c>
      <c r="F328" s="35" t="s">
        <v>109</v>
      </c>
      <c r="G328" s="35">
        <v>6</v>
      </c>
      <c r="H328" s="36">
        <f t="shared" si="19"/>
        <v>13.61</v>
      </c>
      <c r="I328" s="36">
        <v>17.72</v>
      </c>
      <c r="J328" s="37">
        <f t="shared" si="22"/>
        <v>106.32</v>
      </c>
    </row>
    <row r="329" spans="1:10" ht="25.5" x14ac:dyDescent="0.2">
      <c r="A329" s="33" t="s">
        <v>724</v>
      </c>
      <c r="B329" s="10" t="s">
        <v>34</v>
      </c>
      <c r="C329" s="10" t="s">
        <v>35</v>
      </c>
      <c r="D329" s="10" t="s">
        <v>706</v>
      </c>
      <c r="E329" s="38" t="s">
        <v>707</v>
      </c>
      <c r="F329" s="35" t="s">
        <v>109</v>
      </c>
      <c r="G329" s="35">
        <v>4</v>
      </c>
      <c r="H329" s="36">
        <f t="shared" si="19"/>
        <v>21.62</v>
      </c>
      <c r="I329" s="36">
        <v>28.14</v>
      </c>
      <c r="J329" s="37">
        <f t="shared" si="22"/>
        <v>112.56</v>
      </c>
    </row>
    <row r="330" spans="1:10" x14ac:dyDescent="0.2">
      <c r="A330" s="33" t="s">
        <v>725</v>
      </c>
      <c r="B330" s="34" t="s">
        <v>27</v>
      </c>
      <c r="C330" s="34" t="s">
        <v>27</v>
      </c>
      <c r="D330" s="34" t="s">
        <v>27</v>
      </c>
      <c r="E330" s="34" t="s">
        <v>726</v>
      </c>
      <c r="F330" s="35" t="s">
        <v>27</v>
      </c>
      <c r="G330" s="35"/>
      <c r="H330" s="35"/>
      <c r="I330" s="36"/>
      <c r="J330" s="37">
        <f>SUBTOTAL(109,J331:J350)</f>
        <v>318915.77000000008</v>
      </c>
    </row>
    <row r="331" spans="1:10" x14ac:dyDescent="0.2">
      <c r="A331" s="28" t="s">
        <v>727</v>
      </c>
      <c r="B331" s="29" t="s">
        <v>27</v>
      </c>
      <c r="C331" s="29" t="s">
        <v>27</v>
      </c>
      <c r="D331" s="29" t="s">
        <v>27</v>
      </c>
      <c r="E331" s="29" t="s">
        <v>340</v>
      </c>
      <c r="F331" s="30" t="s">
        <v>27</v>
      </c>
      <c r="G331" s="30"/>
      <c r="H331" s="30"/>
      <c r="I331" s="31"/>
      <c r="J331" s="32">
        <f>SUBTOTAL(109,J332:J340)</f>
        <v>303493.16000000003</v>
      </c>
    </row>
    <row r="332" spans="1:10" x14ac:dyDescent="0.2">
      <c r="A332" s="28" t="s">
        <v>728</v>
      </c>
      <c r="B332" s="29" t="s">
        <v>27</v>
      </c>
      <c r="C332" s="29" t="s">
        <v>27</v>
      </c>
      <c r="D332" s="29" t="s">
        <v>27</v>
      </c>
      <c r="E332" s="29" t="s">
        <v>729</v>
      </c>
      <c r="F332" s="30" t="s">
        <v>27</v>
      </c>
      <c r="G332" s="30"/>
      <c r="H332" s="30"/>
      <c r="I332" s="31"/>
      <c r="J332" s="32">
        <f>SUBTOTAL(109,J333:J336)</f>
        <v>155123.73000000001</v>
      </c>
    </row>
    <row r="333" spans="1:10" ht="25.5" x14ac:dyDescent="0.2">
      <c r="A333" s="33" t="s">
        <v>730</v>
      </c>
      <c r="B333" s="10" t="s">
        <v>121</v>
      </c>
      <c r="C333" s="10" t="s">
        <v>35</v>
      </c>
      <c r="D333" s="10" t="s">
        <v>731</v>
      </c>
      <c r="E333" s="38" t="s">
        <v>732</v>
      </c>
      <c r="F333" s="35" t="s">
        <v>119</v>
      </c>
      <c r="G333" s="35">
        <v>174</v>
      </c>
      <c r="H333" s="36">
        <f t="shared" si="19"/>
        <v>52.71</v>
      </c>
      <c r="I333" s="36">
        <v>68.599999999999994</v>
      </c>
      <c r="J333" s="37">
        <f>TRUNC(G333*TRUNC(I333, 2), 2)</f>
        <v>11936.4</v>
      </c>
    </row>
    <row r="334" spans="1:10" ht="25.5" x14ac:dyDescent="0.2">
      <c r="A334" s="33" t="s">
        <v>733</v>
      </c>
      <c r="B334" s="10" t="s">
        <v>34</v>
      </c>
      <c r="C334" s="10" t="s">
        <v>35</v>
      </c>
      <c r="D334" s="10" t="s">
        <v>734</v>
      </c>
      <c r="E334" s="38" t="s">
        <v>735</v>
      </c>
      <c r="F334" s="35" t="s">
        <v>83</v>
      </c>
      <c r="G334" s="35">
        <v>3310.06</v>
      </c>
      <c r="H334" s="36">
        <f t="shared" si="19"/>
        <v>5.75</v>
      </c>
      <c r="I334" s="36">
        <v>7.49</v>
      </c>
      <c r="J334" s="37">
        <f>TRUNC(G334*TRUNC(I334, 2), 2)</f>
        <v>24792.34</v>
      </c>
    </row>
    <row r="335" spans="1:10" ht="25.5" x14ac:dyDescent="0.2">
      <c r="A335" s="33" t="s">
        <v>736</v>
      </c>
      <c r="B335" s="10" t="s">
        <v>34</v>
      </c>
      <c r="C335" s="10" t="s">
        <v>35</v>
      </c>
      <c r="D335" s="10" t="s">
        <v>737</v>
      </c>
      <c r="E335" s="38" t="s">
        <v>738</v>
      </c>
      <c r="F335" s="35" t="s">
        <v>83</v>
      </c>
      <c r="G335" s="35">
        <v>487.2</v>
      </c>
      <c r="H335" s="36">
        <f t="shared" si="19"/>
        <v>23.05</v>
      </c>
      <c r="I335" s="36">
        <v>30</v>
      </c>
      <c r="J335" s="37">
        <f>TRUNC(G335*TRUNC(I335, 2), 2)</f>
        <v>14616</v>
      </c>
    </row>
    <row r="336" spans="1:10" ht="25.5" x14ac:dyDescent="0.2">
      <c r="A336" s="33" t="s">
        <v>739</v>
      </c>
      <c r="B336" s="10" t="s">
        <v>34</v>
      </c>
      <c r="C336" s="10" t="s">
        <v>35</v>
      </c>
      <c r="D336" s="10" t="s">
        <v>740</v>
      </c>
      <c r="E336" s="38" t="s">
        <v>741</v>
      </c>
      <c r="F336" s="35" t="s">
        <v>83</v>
      </c>
      <c r="G336" s="35">
        <v>2823.15</v>
      </c>
      <c r="H336" s="36">
        <f t="shared" si="19"/>
        <v>28.24</v>
      </c>
      <c r="I336" s="36">
        <v>36.76</v>
      </c>
      <c r="J336" s="37">
        <f>TRUNC(G336*TRUNC(I336, 2), 2)</f>
        <v>103778.99</v>
      </c>
    </row>
    <row r="337" spans="1:10" x14ac:dyDescent="0.2">
      <c r="A337" s="28" t="s">
        <v>742</v>
      </c>
      <c r="B337" s="29" t="s">
        <v>27</v>
      </c>
      <c r="C337" s="29" t="s">
        <v>27</v>
      </c>
      <c r="D337" s="29" t="s">
        <v>27</v>
      </c>
      <c r="E337" s="29" t="s">
        <v>743</v>
      </c>
      <c r="F337" s="30" t="s">
        <v>27</v>
      </c>
      <c r="G337" s="30"/>
      <c r="H337" s="36">
        <f t="shared" si="19"/>
        <v>0</v>
      </c>
      <c r="I337" s="31"/>
      <c r="J337" s="32">
        <f>SUBTOTAL(109,J338:J340)</f>
        <v>148369.43</v>
      </c>
    </row>
    <row r="338" spans="1:10" ht="25.5" x14ac:dyDescent="0.2">
      <c r="A338" s="33" t="s">
        <v>744</v>
      </c>
      <c r="B338" s="10" t="s">
        <v>34</v>
      </c>
      <c r="C338" s="10" t="s">
        <v>35</v>
      </c>
      <c r="D338" s="10" t="s">
        <v>745</v>
      </c>
      <c r="E338" s="38" t="s">
        <v>746</v>
      </c>
      <c r="F338" s="35" t="s">
        <v>83</v>
      </c>
      <c r="G338" s="35">
        <v>3327.46</v>
      </c>
      <c r="H338" s="36">
        <f t="shared" ref="H338:H401" si="23">TRUNC(I338/(1+$B$6),2)</f>
        <v>6.18</v>
      </c>
      <c r="I338" s="36">
        <v>8.0500000000000007</v>
      </c>
      <c r="J338" s="37">
        <f>TRUNC(G338*TRUNC(I338, 2), 2)</f>
        <v>26786.05</v>
      </c>
    </row>
    <row r="339" spans="1:10" ht="25.5" x14ac:dyDescent="0.2">
      <c r="A339" s="33" t="s">
        <v>747</v>
      </c>
      <c r="B339" s="10" t="s">
        <v>34</v>
      </c>
      <c r="C339" s="10" t="s">
        <v>35</v>
      </c>
      <c r="D339" s="10" t="s">
        <v>740</v>
      </c>
      <c r="E339" s="38" t="s">
        <v>741</v>
      </c>
      <c r="F339" s="35" t="s">
        <v>83</v>
      </c>
      <c r="G339" s="35">
        <v>3219.45</v>
      </c>
      <c r="H339" s="36">
        <f t="shared" si="23"/>
        <v>28.24</v>
      </c>
      <c r="I339" s="36">
        <v>36.76</v>
      </c>
      <c r="J339" s="37">
        <f>TRUNC(G339*TRUNC(I339, 2), 2)</f>
        <v>118346.98</v>
      </c>
    </row>
    <row r="340" spans="1:10" ht="25.5" x14ac:dyDescent="0.2">
      <c r="A340" s="33" t="s">
        <v>748</v>
      </c>
      <c r="B340" s="10" t="s">
        <v>34</v>
      </c>
      <c r="C340" s="10" t="s">
        <v>35</v>
      </c>
      <c r="D340" s="10" t="s">
        <v>737</v>
      </c>
      <c r="E340" s="38" t="s">
        <v>738</v>
      </c>
      <c r="F340" s="35" t="s">
        <v>83</v>
      </c>
      <c r="G340" s="35">
        <v>107.88</v>
      </c>
      <c r="H340" s="36">
        <f t="shared" si="23"/>
        <v>23.05</v>
      </c>
      <c r="I340" s="36">
        <v>30</v>
      </c>
      <c r="J340" s="37">
        <f>TRUNC(G340*TRUNC(I340, 2), 2)</f>
        <v>3236.4</v>
      </c>
    </row>
    <row r="341" spans="1:10" x14ac:dyDescent="0.2">
      <c r="A341" s="28" t="s">
        <v>749</v>
      </c>
      <c r="B341" s="29" t="s">
        <v>27</v>
      </c>
      <c r="C341" s="29" t="s">
        <v>27</v>
      </c>
      <c r="D341" s="29" t="s">
        <v>27</v>
      </c>
      <c r="E341" s="29" t="s">
        <v>348</v>
      </c>
      <c r="F341" s="30" t="s">
        <v>27</v>
      </c>
      <c r="G341" s="30"/>
      <c r="H341" s="30"/>
      <c r="I341" s="31"/>
      <c r="J341" s="32">
        <f>SUBTOTAL(109,J342:J350)</f>
        <v>15422.61</v>
      </c>
    </row>
    <row r="342" spans="1:10" x14ac:dyDescent="0.2">
      <c r="A342" s="28" t="s">
        <v>750</v>
      </c>
      <c r="B342" s="29" t="s">
        <v>27</v>
      </c>
      <c r="C342" s="29" t="s">
        <v>27</v>
      </c>
      <c r="D342" s="29" t="s">
        <v>27</v>
      </c>
      <c r="E342" s="29" t="s">
        <v>729</v>
      </c>
      <c r="F342" s="30" t="s">
        <v>27</v>
      </c>
      <c r="G342" s="30"/>
      <c r="H342" s="30"/>
      <c r="I342" s="31"/>
      <c r="J342" s="32">
        <f>SUBTOTAL(109,J343:J346)</f>
        <v>8026.34</v>
      </c>
    </row>
    <row r="343" spans="1:10" ht="25.5" x14ac:dyDescent="0.2">
      <c r="A343" s="33" t="s">
        <v>751</v>
      </c>
      <c r="B343" s="10" t="s">
        <v>121</v>
      </c>
      <c r="C343" s="10" t="s">
        <v>35</v>
      </c>
      <c r="D343" s="10" t="s">
        <v>731</v>
      </c>
      <c r="E343" s="38" t="s">
        <v>732</v>
      </c>
      <c r="F343" s="35" t="s">
        <v>119</v>
      </c>
      <c r="G343" s="35">
        <v>12</v>
      </c>
      <c r="H343" s="36">
        <f t="shared" si="23"/>
        <v>52.71</v>
      </c>
      <c r="I343" s="36">
        <v>68.599999999999994</v>
      </c>
      <c r="J343" s="37">
        <f>TRUNC(G343*TRUNC(I343, 2), 2)</f>
        <v>823.2</v>
      </c>
    </row>
    <row r="344" spans="1:10" ht="25.5" x14ac:dyDescent="0.2">
      <c r="A344" s="33" t="s">
        <v>752</v>
      </c>
      <c r="B344" s="10" t="s">
        <v>34</v>
      </c>
      <c r="C344" s="10" t="s">
        <v>35</v>
      </c>
      <c r="D344" s="10" t="s">
        <v>193</v>
      </c>
      <c r="E344" s="38" t="s">
        <v>194</v>
      </c>
      <c r="F344" s="35" t="s">
        <v>83</v>
      </c>
      <c r="G344" s="35">
        <v>189.52</v>
      </c>
      <c r="H344" s="36">
        <f t="shared" si="23"/>
        <v>17.55</v>
      </c>
      <c r="I344" s="36">
        <v>22.85</v>
      </c>
      <c r="J344" s="37">
        <f>TRUNC(G344*TRUNC(I344, 2), 2)</f>
        <v>4330.53</v>
      </c>
    </row>
    <row r="345" spans="1:10" ht="25.5" x14ac:dyDescent="0.2">
      <c r="A345" s="33" t="s">
        <v>753</v>
      </c>
      <c r="B345" s="10" t="s">
        <v>34</v>
      </c>
      <c r="C345" s="10" t="s">
        <v>35</v>
      </c>
      <c r="D345" s="10" t="s">
        <v>737</v>
      </c>
      <c r="E345" s="38" t="s">
        <v>738</v>
      </c>
      <c r="F345" s="35" t="s">
        <v>83</v>
      </c>
      <c r="G345" s="35">
        <v>38.76</v>
      </c>
      <c r="H345" s="36">
        <f t="shared" si="23"/>
        <v>23.05</v>
      </c>
      <c r="I345" s="36">
        <v>30</v>
      </c>
      <c r="J345" s="37">
        <f>TRUNC(G345*TRUNC(I345, 2), 2)</f>
        <v>1162.8</v>
      </c>
    </row>
    <row r="346" spans="1:10" ht="25.5" x14ac:dyDescent="0.2">
      <c r="A346" s="33" t="s">
        <v>754</v>
      </c>
      <c r="B346" s="10" t="s">
        <v>34</v>
      </c>
      <c r="C346" s="10" t="s">
        <v>35</v>
      </c>
      <c r="D346" s="10" t="s">
        <v>734</v>
      </c>
      <c r="E346" s="38" t="s">
        <v>735</v>
      </c>
      <c r="F346" s="35" t="s">
        <v>83</v>
      </c>
      <c r="G346" s="35">
        <v>228.28</v>
      </c>
      <c r="H346" s="36">
        <f t="shared" si="23"/>
        <v>5.75</v>
      </c>
      <c r="I346" s="36">
        <v>7.49</v>
      </c>
      <c r="J346" s="37">
        <f>TRUNC(G346*TRUNC(I346, 2), 2)</f>
        <v>1709.81</v>
      </c>
    </row>
    <row r="347" spans="1:10" x14ac:dyDescent="0.2">
      <c r="A347" s="28" t="s">
        <v>755</v>
      </c>
      <c r="B347" s="29" t="s">
        <v>27</v>
      </c>
      <c r="C347" s="29" t="s">
        <v>27</v>
      </c>
      <c r="D347" s="29" t="s">
        <v>27</v>
      </c>
      <c r="E347" s="29" t="s">
        <v>743</v>
      </c>
      <c r="F347" s="30" t="s">
        <v>27</v>
      </c>
      <c r="G347" s="30"/>
      <c r="H347" s="30"/>
      <c r="I347" s="31"/>
      <c r="J347" s="32">
        <f>SUBTOTAL(109,J348:J350)</f>
        <v>7396.2699999999995</v>
      </c>
    </row>
    <row r="348" spans="1:10" ht="25.5" x14ac:dyDescent="0.2">
      <c r="A348" s="33" t="s">
        <v>756</v>
      </c>
      <c r="B348" s="10" t="s">
        <v>34</v>
      </c>
      <c r="C348" s="10" t="s">
        <v>35</v>
      </c>
      <c r="D348" s="10" t="s">
        <v>737</v>
      </c>
      <c r="E348" s="38" t="s">
        <v>738</v>
      </c>
      <c r="F348" s="35" t="s">
        <v>83</v>
      </c>
      <c r="G348" s="35">
        <v>7.44</v>
      </c>
      <c r="H348" s="36">
        <f t="shared" si="23"/>
        <v>23.05</v>
      </c>
      <c r="I348" s="36">
        <v>30</v>
      </c>
      <c r="J348" s="37">
        <f>TRUNC(G348*TRUNC(I348, 2), 2)</f>
        <v>223.2</v>
      </c>
    </row>
    <row r="349" spans="1:10" ht="25.5" x14ac:dyDescent="0.2">
      <c r="A349" s="33" t="s">
        <v>757</v>
      </c>
      <c r="B349" s="10" t="s">
        <v>34</v>
      </c>
      <c r="C349" s="10" t="s">
        <v>35</v>
      </c>
      <c r="D349" s="10" t="s">
        <v>193</v>
      </c>
      <c r="E349" s="38" t="s">
        <v>194</v>
      </c>
      <c r="F349" s="35" t="s">
        <v>83</v>
      </c>
      <c r="G349" s="35">
        <v>230.2</v>
      </c>
      <c r="H349" s="36">
        <f t="shared" si="23"/>
        <v>17.55</v>
      </c>
      <c r="I349" s="36">
        <v>22.85</v>
      </c>
      <c r="J349" s="37">
        <f>TRUNC(G349*TRUNC(I349, 2), 2)</f>
        <v>5260.07</v>
      </c>
    </row>
    <row r="350" spans="1:10" ht="25.5" x14ac:dyDescent="0.2">
      <c r="A350" s="33" t="s">
        <v>758</v>
      </c>
      <c r="B350" s="10" t="s">
        <v>34</v>
      </c>
      <c r="C350" s="10" t="s">
        <v>35</v>
      </c>
      <c r="D350" s="10" t="s">
        <v>745</v>
      </c>
      <c r="E350" s="38" t="s">
        <v>746</v>
      </c>
      <c r="F350" s="35" t="s">
        <v>83</v>
      </c>
      <c r="G350" s="35">
        <v>237.64</v>
      </c>
      <c r="H350" s="36">
        <f t="shared" si="23"/>
        <v>6.18</v>
      </c>
      <c r="I350" s="36">
        <v>8.0500000000000007</v>
      </c>
      <c r="J350" s="37">
        <f>TRUNC(G350*TRUNC(I350, 2), 2)</f>
        <v>1913</v>
      </c>
    </row>
    <row r="351" spans="1:10" x14ac:dyDescent="0.2">
      <c r="A351" s="33" t="s">
        <v>759</v>
      </c>
      <c r="B351" s="34" t="s">
        <v>27</v>
      </c>
      <c r="C351" s="34" t="s">
        <v>27</v>
      </c>
      <c r="D351" s="34" t="s">
        <v>27</v>
      </c>
      <c r="E351" s="34" t="s">
        <v>760</v>
      </c>
      <c r="F351" s="35" t="s">
        <v>27</v>
      </c>
      <c r="G351" s="35"/>
      <c r="H351" s="35"/>
      <c r="I351" s="36"/>
      <c r="J351" s="37">
        <f>SUBTOTAL(109,J352:J359)</f>
        <v>106156.44</v>
      </c>
    </row>
    <row r="352" spans="1:10" x14ac:dyDescent="0.2">
      <c r="A352" s="28" t="s">
        <v>761</v>
      </c>
      <c r="B352" s="29" t="s">
        <v>27</v>
      </c>
      <c r="C352" s="29" t="s">
        <v>27</v>
      </c>
      <c r="D352" s="29" t="s">
        <v>27</v>
      </c>
      <c r="E352" s="29" t="s">
        <v>340</v>
      </c>
      <c r="F352" s="30" t="s">
        <v>27</v>
      </c>
      <c r="G352" s="30"/>
      <c r="H352" s="30"/>
      <c r="I352" s="31"/>
      <c r="J352" s="32">
        <f>SUBTOTAL(109,J353:J355)</f>
        <v>100596.74</v>
      </c>
    </row>
    <row r="353" spans="1:10" ht="25.5" x14ac:dyDescent="0.2">
      <c r="A353" s="33" t="s">
        <v>762</v>
      </c>
      <c r="B353" s="10" t="s">
        <v>34</v>
      </c>
      <c r="C353" s="10" t="s">
        <v>35</v>
      </c>
      <c r="D353" s="10" t="s">
        <v>763</v>
      </c>
      <c r="E353" s="38" t="s">
        <v>764</v>
      </c>
      <c r="F353" s="35" t="s">
        <v>83</v>
      </c>
      <c r="G353" s="35">
        <v>1083.73</v>
      </c>
      <c r="H353" s="36">
        <f t="shared" si="23"/>
        <v>29.49</v>
      </c>
      <c r="I353" s="36">
        <v>38.380000000000003</v>
      </c>
      <c r="J353" s="37">
        <f>TRUNC(G353*TRUNC(I353, 2), 2)</f>
        <v>41593.550000000003</v>
      </c>
    </row>
    <row r="354" spans="1:10" ht="38.25" x14ac:dyDescent="0.2">
      <c r="A354" s="33" t="s">
        <v>765</v>
      </c>
      <c r="B354" s="10" t="s">
        <v>34</v>
      </c>
      <c r="C354" s="10" t="s">
        <v>35</v>
      </c>
      <c r="D354" s="10" t="s">
        <v>766</v>
      </c>
      <c r="E354" s="38" t="s">
        <v>767</v>
      </c>
      <c r="F354" s="35" t="s">
        <v>83</v>
      </c>
      <c r="G354" s="35">
        <v>457.04</v>
      </c>
      <c r="H354" s="36">
        <f t="shared" si="23"/>
        <v>85.89</v>
      </c>
      <c r="I354" s="36">
        <v>111.78</v>
      </c>
      <c r="J354" s="37">
        <f>TRUNC(G354*TRUNC(I354, 2), 2)</f>
        <v>51087.93</v>
      </c>
    </row>
    <row r="355" spans="1:10" ht="25.5" x14ac:dyDescent="0.2">
      <c r="A355" s="33" t="s">
        <v>768</v>
      </c>
      <c r="B355" s="10" t="s">
        <v>34</v>
      </c>
      <c r="C355" s="10" t="s">
        <v>35</v>
      </c>
      <c r="D355" s="10" t="s">
        <v>769</v>
      </c>
      <c r="E355" s="38" t="s">
        <v>770</v>
      </c>
      <c r="F355" s="35" t="s">
        <v>83</v>
      </c>
      <c r="G355" s="35">
        <v>174</v>
      </c>
      <c r="H355" s="36">
        <f t="shared" si="23"/>
        <v>34.950000000000003</v>
      </c>
      <c r="I355" s="36">
        <v>45.49</v>
      </c>
      <c r="J355" s="37">
        <f>TRUNC(G355*TRUNC(I355, 2), 2)</f>
        <v>7915.26</v>
      </c>
    </row>
    <row r="356" spans="1:10" x14ac:dyDescent="0.2">
      <c r="A356" s="28" t="s">
        <v>771</v>
      </c>
      <c r="B356" s="29" t="s">
        <v>27</v>
      </c>
      <c r="C356" s="29" t="s">
        <v>27</v>
      </c>
      <c r="D356" s="29" t="s">
        <v>27</v>
      </c>
      <c r="E356" s="29" t="s">
        <v>348</v>
      </c>
      <c r="F356" s="30" t="s">
        <v>27</v>
      </c>
      <c r="G356" s="30"/>
      <c r="H356" s="36">
        <f t="shared" si="23"/>
        <v>0</v>
      </c>
      <c r="I356" s="31"/>
      <c r="J356" s="32">
        <f>SUBTOTAL(109,J357:J359)</f>
        <v>5559.7</v>
      </c>
    </row>
    <row r="357" spans="1:10" ht="25.5" x14ac:dyDescent="0.2">
      <c r="A357" s="33" t="s">
        <v>772</v>
      </c>
      <c r="B357" s="10" t="s">
        <v>34</v>
      </c>
      <c r="C357" s="10" t="s">
        <v>35</v>
      </c>
      <c r="D357" s="10" t="s">
        <v>769</v>
      </c>
      <c r="E357" s="38" t="s">
        <v>770</v>
      </c>
      <c r="F357" s="35" t="s">
        <v>83</v>
      </c>
      <c r="G357" s="35">
        <v>11.28</v>
      </c>
      <c r="H357" s="36">
        <f t="shared" si="23"/>
        <v>34.950000000000003</v>
      </c>
      <c r="I357" s="36">
        <v>45.49</v>
      </c>
      <c r="J357" s="37">
        <f>TRUNC(G357*TRUNC(I357, 2), 2)</f>
        <v>513.12</v>
      </c>
    </row>
    <row r="358" spans="1:10" ht="25.5" x14ac:dyDescent="0.2">
      <c r="A358" s="33" t="s">
        <v>773</v>
      </c>
      <c r="B358" s="10" t="s">
        <v>34</v>
      </c>
      <c r="C358" s="10" t="s">
        <v>35</v>
      </c>
      <c r="D358" s="10" t="s">
        <v>769</v>
      </c>
      <c r="E358" s="38" t="s">
        <v>770</v>
      </c>
      <c r="F358" s="35" t="s">
        <v>83</v>
      </c>
      <c r="G358" s="35">
        <v>47.88</v>
      </c>
      <c r="H358" s="36">
        <f t="shared" si="23"/>
        <v>34.950000000000003</v>
      </c>
      <c r="I358" s="36">
        <v>45.49</v>
      </c>
      <c r="J358" s="37">
        <f>TRUNC(G358*TRUNC(I358, 2), 2)</f>
        <v>2178.06</v>
      </c>
    </row>
    <row r="359" spans="1:10" ht="25.5" x14ac:dyDescent="0.2">
      <c r="A359" s="33" t="s">
        <v>774</v>
      </c>
      <c r="B359" s="10" t="s">
        <v>34</v>
      </c>
      <c r="C359" s="10" t="s">
        <v>35</v>
      </c>
      <c r="D359" s="10" t="s">
        <v>763</v>
      </c>
      <c r="E359" s="38" t="s">
        <v>764</v>
      </c>
      <c r="F359" s="35" t="s">
        <v>83</v>
      </c>
      <c r="G359" s="35">
        <v>74.739999999999995</v>
      </c>
      <c r="H359" s="36">
        <f t="shared" si="23"/>
        <v>29.49</v>
      </c>
      <c r="I359" s="36">
        <v>38.380000000000003</v>
      </c>
      <c r="J359" s="37">
        <f>TRUNC(G359*TRUNC(I359, 2), 2)</f>
        <v>2868.52</v>
      </c>
    </row>
    <row r="360" spans="1:10" s="11" customFormat="1" x14ac:dyDescent="0.2">
      <c r="A360" s="23" t="s">
        <v>775</v>
      </c>
      <c r="B360" s="27" t="s">
        <v>27</v>
      </c>
      <c r="C360" s="27" t="s">
        <v>27</v>
      </c>
      <c r="D360" s="27" t="s">
        <v>27</v>
      </c>
      <c r="E360" s="27" t="s">
        <v>776</v>
      </c>
      <c r="F360" s="24" t="s">
        <v>27</v>
      </c>
      <c r="G360" s="24"/>
      <c r="H360" s="24"/>
      <c r="I360" s="25"/>
      <c r="J360" s="26">
        <f>SUBTOTAL(109,J361:J627)</f>
        <v>1429739.4300000011</v>
      </c>
    </row>
    <row r="361" spans="1:10" x14ac:dyDescent="0.2">
      <c r="A361" s="28" t="s">
        <v>777</v>
      </c>
      <c r="B361" s="29" t="s">
        <v>27</v>
      </c>
      <c r="C361" s="29" t="s">
        <v>27</v>
      </c>
      <c r="D361" s="29" t="s">
        <v>27</v>
      </c>
      <c r="E361" s="29" t="s">
        <v>778</v>
      </c>
      <c r="F361" s="30" t="s">
        <v>27</v>
      </c>
      <c r="G361" s="30"/>
      <c r="H361" s="30"/>
      <c r="I361" s="31"/>
      <c r="J361" s="32">
        <f>SUBTOTAL(109,J362:J375)</f>
        <v>310624.96000000008</v>
      </c>
    </row>
    <row r="362" spans="1:10" x14ac:dyDescent="0.2">
      <c r="A362" s="33" t="s">
        <v>779</v>
      </c>
      <c r="B362" s="34" t="s">
        <v>27</v>
      </c>
      <c r="C362" s="34" t="s">
        <v>27</v>
      </c>
      <c r="D362" s="34" t="s">
        <v>27</v>
      </c>
      <c r="E362" s="34" t="s">
        <v>340</v>
      </c>
      <c r="F362" s="35" t="s">
        <v>27</v>
      </c>
      <c r="G362" s="35"/>
      <c r="H362" s="35"/>
      <c r="I362" s="36"/>
      <c r="J362" s="37">
        <f>SUBTOTAL(109,J363:J368)</f>
        <v>290584.64</v>
      </c>
    </row>
    <row r="363" spans="1:10" ht="89.25" x14ac:dyDescent="0.2">
      <c r="A363" s="33" t="s">
        <v>780</v>
      </c>
      <c r="B363" s="10" t="s">
        <v>121</v>
      </c>
      <c r="C363" s="10" t="s">
        <v>35</v>
      </c>
      <c r="D363" s="10" t="s">
        <v>781</v>
      </c>
      <c r="E363" s="38" t="s">
        <v>782</v>
      </c>
      <c r="F363" s="35" t="s">
        <v>385</v>
      </c>
      <c r="G363" s="35">
        <v>145</v>
      </c>
      <c r="H363" s="36">
        <f t="shared" si="23"/>
        <v>776.48</v>
      </c>
      <c r="I363" s="36">
        <v>1010.44</v>
      </c>
      <c r="J363" s="37">
        <f t="shared" ref="J363:J368" si="24">TRUNC(G363*TRUNC(I363, 2), 2)</f>
        <v>146513.79999999999</v>
      </c>
    </row>
    <row r="364" spans="1:10" ht="102" x14ac:dyDescent="0.2">
      <c r="A364" s="33" t="s">
        <v>783</v>
      </c>
      <c r="B364" s="10" t="s">
        <v>121</v>
      </c>
      <c r="C364" s="10" t="s">
        <v>35</v>
      </c>
      <c r="D364" s="10" t="s">
        <v>784</v>
      </c>
      <c r="E364" s="38" t="s">
        <v>785</v>
      </c>
      <c r="F364" s="35" t="s">
        <v>385</v>
      </c>
      <c r="G364" s="35">
        <v>29</v>
      </c>
      <c r="H364" s="36">
        <f t="shared" si="23"/>
        <v>253.76</v>
      </c>
      <c r="I364" s="36">
        <v>330.23</v>
      </c>
      <c r="J364" s="37">
        <f t="shared" si="24"/>
        <v>9576.67</v>
      </c>
    </row>
    <row r="365" spans="1:10" ht="102" x14ac:dyDescent="0.2">
      <c r="A365" s="33" t="s">
        <v>786</v>
      </c>
      <c r="B365" s="10" t="s">
        <v>121</v>
      </c>
      <c r="C365" s="10" t="s">
        <v>35</v>
      </c>
      <c r="D365" s="10" t="s">
        <v>787</v>
      </c>
      <c r="E365" s="38" t="s">
        <v>788</v>
      </c>
      <c r="F365" s="35" t="s">
        <v>385</v>
      </c>
      <c r="G365" s="35">
        <v>29</v>
      </c>
      <c r="H365" s="36">
        <f t="shared" si="23"/>
        <v>198.65</v>
      </c>
      <c r="I365" s="36">
        <v>258.51</v>
      </c>
      <c r="J365" s="37">
        <f t="shared" si="24"/>
        <v>7496.79</v>
      </c>
    </row>
    <row r="366" spans="1:10" ht="89.25" x14ac:dyDescent="0.2">
      <c r="A366" s="33" t="s">
        <v>789</v>
      </c>
      <c r="B366" s="10" t="s">
        <v>121</v>
      </c>
      <c r="C366" s="10" t="s">
        <v>35</v>
      </c>
      <c r="D366" s="10" t="s">
        <v>790</v>
      </c>
      <c r="E366" s="38" t="s">
        <v>791</v>
      </c>
      <c r="F366" s="35" t="s">
        <v>385</v>
      </c>
      <c r="G366" s="35">
        <v>58</v>
      </c>
      <c r="H366" s="36">
        <f t="shared" si="23"/>
        <v>621.36</v>
      </c>
      <c r="I366" s="36">
        <v>808.58</v>
      </c>
      <c r="J366" s="37">
        <f t="shared" si="24"/>
        <v>46897.64</v>
      </c>
    </row>
    <row r="367" spans="1:10" ht="114.75" x14ac:dyDescent="0.2">
      <c r="A367" s="33" t="s">
        <v>792</v>
      </c>
      <c r="B367" s="10" t="s">
        <v>121</v>
      </c>
      <c r="C367" s="10" t="s">
        <v>35</v>
      </c>
      <c r="D367" s="10" t="s">
        <v>793</v>
      </c>
      <c r="E367" s="38" t="s">
        <v>794</v>
      </c>
      <c r="F367" s="35" t="s">
        <v>385</v>
      </c>
      <c r="G367" s="35">
        <v>58</v>
      </c>
      <c r="H367" s="36">
        <f t="shared" si="23"/>
        <v>950.82</v>
      </c>
      <c r="I367" s="36">
        <v>1237.31</v>
      </c>
      <c r="J367" s="37">
        <f t="shared" si="24"/>
        <v>71763.98</v>
      </c>
    </row>
    <row r="368" spans="1:10" ht="89.25" x14ac:dyDescent="0.2">
      <c r="A368" s="33" t="s">
        <v>795</v>
      </c>
      <c r="B368" s="10" t="s">
        <v>121</v>
      </c>
      <c r="C368" s="10" t="s">
        <v>35</v>
      </c>
      <c r="D368" s="10" t="s">
        <v>796</v>
      </c>
      <c r="E368" s="38" t="s">
        <v>797</v>
      </c>
      <c r="F368" s="35" t="s">
        <v>385</v>
      </c>
      <c r="G368" s="35">
        <v>29</v>
      </c>
      <c r="H368" s="36">
        <f t="shared" si="23"/>
        <v>220.88</v>
      </c>
      <c r="I368" s="36">
        <v>287.44</v>
      </c>
      <c r="J368" s="37">
        <f t="shared" si="24"/>
        <v>8335.76</v>
      </c>
    </row>
    <row r="369" spans="1:10" x14ac:dyDescent="0.2">
      <c r="A369" s="33" t="s">
        <v>798</v>
      </c>
      <c r="B369" s="34" t="s">
        <v>27</v>
      </c>
      <c r="C369" s="34" t="s">
        <v>27</v>
      </c>
      <c r="D369" s="34" t="s">
        <v>27</v>
      </c>
      <c r="E369" s="34" t="s">
        <v>348</v>
      </c>
      <c r="F369" s="35" t="s">
        <v>27</v>
      </c>
      <c r="G369" s="35"/>
      <c r="H369" s="35"/>
      <c r="I369" s="36"/>
      <c r="J369" s="37">
        <f>SUBTOTAL(109,J370:J375)</f>
        <v>20040.320000000003</v>
      </c>
    </row>
    <row r="370" spans="1:10" ht="89.25" x14ac:dyDescent="0.2">
      <c r="A370" s="33" t="s">
        <v>799</v>
      </c>
      <c r="B370" s="10" t="s">
        <v>121</v>
      </c>
      <c r="C370" s="10" t="s">
        <v>35</v>
      </c>
      <c r="D370" s="10" t="s">
        <v>781</v>
      </c>
      <c r="E370" s="38" t="s">
        <v>782</v>
      </c>
      <c r="F370" s="35" t="s">
        <v>385</v>
      </c>
      <c r="G370" s="35">
        <v>10</v>
      </c>
      <c r="H370" s="36">
        <f t="shared" si="23"/>
        <v>776.48</v>
      </c>
      <c r="I370" s="36">
        <v>1010.44</v>
      </c>
      <c r="J370" s="37">
        <f t="shared" ref="J370:J375" si="25">TRUNC(G370*TRUNC(I370, 2), 2)</f>
        <v>10104.4</v>
      </c>
    </row>
    <row r="371" spans="1:10" ht="102" x14ac:dyDescent="0.2">
      <c r="A371" s="33" t="s">
        <v>800</v>
      </c>
      <c r="B371" s="10" t="s">
        <v>121</v>
      </c>
      <c r="C371" s="10" t="s">
        <v>35</v>
      </c>
      <c r="D371" s="10" t="s">
        <v>784</v>
      </c>
      <c r="E371" s="38" t="s">
        <v>785</v>
      </c>
      <c r="F371" s="35" t="s">
        <v>385</v>
      </c>
      <c r="G371" s="35">
        <v>2</v>
      </c>
      <c r="H371" s="36">
        <f t="shared" si="23"/>
        <v>253.76</v>
      </c>
      <c r="I371" s="36">
        <v>330.23</v>
      </c>
      <c r="J371" s="37">
        <f t="shared" si="25"/>
        <v>660.46</v>
      </c>
    </row>
    <row r="372" spans="1:10" ht="102" x14ac:dyDescent="0.2">
      <c r="A372" s="33" t="s">
        <v>801</v>
      </c>
      <c r="B372" s="10" t="s">
        <v>121</v>
      </c>
      <c r="C372" s="10" t="s">
        <v>35</v>
      </c>
      <c r="D372" s="10" t="s">
        <v>787</v>
      </c>
      <c r="E372" s="38" t="s">
        <v>788</v>
      </c>
      <c r="F372" s="35" t="s">
        <v>385</v>
      </c>
      <c r="G372" s="35">
        <v>2</v>
      </c>
      <c r="H372" s="36">
        <f t="shared" si="23"/>
        <v>198.65</v>
      </c>
      <c r="I372" s="36">
        <v>258.51</v>
      </c>
      <c r="J372" s="37">
        <f t="shared" si="25"/>
        <v>517.02</v>
      </c>
    </row>
    <row r="373" spans="1:10" ht="89.25" x14ac:dyDescent="0.2">
      <c r="A373" s="33" t="s">
        <v>802</v>
      </c>
      <c r="B373" s="10" t="s">
        <v>121</v>
      </c>
      <c r="C373" s="10" t="s">
        <v>35</v>
      </c>
      <c r="D373" s="10" t="s">
        <v>790</v>
      </c>
      <c r="E373" s="38" t="s">
        <v>791</v>
      </c>
      <c r="F373" s="35" t="s">
        <v>385</v>
      </c>
      <c r="G373" s="35">
        <v>4</v>
      </c>
      <c r="H373" s="36">
        <f t="shared" si="23"/>
        <v>621.36</v>
      </c>
      <c r="I373" s="36">
        <v>808.58</v>
      </c>
      <c r="J373" s="37">
        <f t="shared" si="25"/>
        <v>3234.32</v>
      </c>
    </row>
    <row r="374" spans="1:10" ht="114.75" x14ac:dyDescent="0.2">
      <c r="A374" s="33" t="s">
        <v>803</v>
      </c>
      <c r="B374" s="10" t="s">
        <v>121</v>
      </c>
      <c r="C374" s="10" t="s">
        <v>35</v>
      </c>
      <c r="D374" s="10" t="s">
        <v>793</v>
      </c>
      <c r="E374" s="38" t="s">
        <v>794</v>
      </c>
      <c r="F374" s="35" t="s">
        <v>385</v>
      </c>
      <c r="G374" s="35">
        <v>4</v>
      </c>
      <c r="H374" s="36">
        <f t="shared" si="23"/>
        <v>950.82</v>
      </c>
      <c r="I374" s="36">
        <v>1237.31</v>
      </c>
      <c r="J374" s="37">
        <f t="shared" si="25"/>
        <v>4949.24</v>
      </c>
    </row>
    <row r="375" spans="1:10" ht="89.25" x14ac:dyDescent="0.2">
      <c r="A375" s="33" t="s">
        <v>804</v>
      </c>
      <c r="B375" s="10" t="s">
        <v>121</v>
      </c>
      <c r="C375" s="10" t="s">
        <v>35</v>
      </c>
      <c r="D375" s="10" t="s">
        <v>796</v>
      </c>
      <c r="E375" s="38" t="s">
        <v>797</v>
      </c>
      <c r="F375" s="35" t="s">
        <v>385</v>
      </c>
      <c r="G375" s="35">
        <v>2</v>
      </c>
      <c r="H375" s="36">
        <f t="shared" si="23"/>
        <v>220.88</v>
      </c>
      <c r="I375" s="36">
        <v>287.44</v>
      </c>
      <c r="J375" s="37">
        <f t="shared" si="25"/>
        <v>574.88</v>
      </c>
    </row>
    <row r="376" spans="1:10" x14ac:dyDescent="0.2">
      <c r="A376" s="28" t="s">
        <v>805</v>
      </c>
      <c r="B376" s="29" t="s">
        <v>27</v>
      </c>
      <c r="C376" s="29" t="s">
        <v>27</v>
      </c>
      <c r="D376" s="29" t="s">
        <v>27</v>
      </c>
      <c r="E376" s="29" t="s">
        <v>806</v>
      </c>
      <c r="F376" s="30" t="s">
        <v>27</v>
      </c>
      <c r="G376" s="30"/>
      <c r="H376" s="30"/>
      <c r="I376" s="31"/>
      <c r="J376" s="32">
        <f>SUBTOTAL(109,J377:J397)</f>
        <v>346828.72999999992</v>
      </c>
    </row>
    <row r="377" spans="1:10" x14ac:dyDescent="0.2">
      <c r="A377" s="33" t="s">
        <v>807</v>
      </c>
      <c r="B377" s="34" t="s">
        <v>27</v>
      </c>
      <c r="C377" s="34" t="s">
        <v>27</v>
      </c>
      <c r="D377" s="34" t="s">
        <v>27</v>
      </c>
      <c r="E377" s="34" t="s">
        <v>808</v>
      </c>
      <c r="F377" s="35" t="s">
        <v>27</v>
      </c>
      <c r="G377" s="35"/>
      <c r="H377" s="35"/>
      <c r="I377" s="36"/>
      <c r="J377" s="37">
        <f>SUBTOTAL(109,J378:J383)</f>
        <v>69687.87</v>
      </c>
    </row>
    <row r="378" spans="1:10" x14ac:dyDescent="0.2">
      <c r="A378" s="28" t="s">
        <v>809</v>
      </c>
      <c r="B378" s="29" t="s">
        <v>27</v>
      </c>
      <c r="C378" s="29" t="s">
        <v>27</v>
      </c>
      <c r="D378" s="29" t="s">
        <v>27</v>
      </c>
      <c r="E378" s="29" t="s">
        <v>340</v>
      </c>
      <c r="F378" s="30" t="s">
        <v>27</v>
      </c>
      <c r="G378" s="30"/>
      <c r="H378" s="30"/>
      <c r="I378" s="31"/>
      <c r="J378" s="32">
        <f>SUBTOTAL(109,J379:J380)</f>
        <v>64667.329999999994</v>
      </c>
    </row>
    <row r="379" spans="1:10" ht="25.5" x14ac:dyDescent="0.2">
      <c r="A379" s="33" t="s">
        <v>810</v>
      </c>
      <c r="B379" s="10" t="s">
        <v>34</v>
      </c>
      <c r="C379" s="10" t="s">
        <v>35</v>
      </c>
      <c r="D379" s="10" t="s">
        <v>811</v>
      </c>
      <c r="E379" s="38" t="s">
        <v>812</v>
      </c>
      <c r="F379" s="35" t="s">
        <v>83</v>
      </c>
      <c r="G379" s="35">
        <v>487.2</v>
      </c>
      <c r="H379" s="36">
        <f t="shared" si="23"/>
        <v>83.5</v>
      </c>
      <c r="I379" s="36">
        <v>108.67</v>
      </c>
      <c r="J379" s="37">
        <f>TRUNC(G379*TRUNC(I379, 2), 2)</f>
        <v>52944.02</v>
      </c>
    </row>
    <row r="380" spans="1:10" ht="25.5" x14ac:dyDescent="0.2">
      <c r="A380" s="33" t="s">
        <v>813</v>
      </c>
      <c r="B380" s="10" t="s">
        <v>34</v>
      </c>
      <c r="C380" s="10" t="s">
        <v>35</v>
      </c>
      <c r="D380" s="10" t="s">
        <v>811</v>
      </c>
      <c r="E380" s="38" t="s">
        <v>812</v>
      </c>
      <c r="F380" s="35" t="s">
        <v>83</v>
      </c>
      <c r="G380" s="35">
        <v>107.88</v>
      </c>
      <c r="H380" s="36">
        <f t="shared" si="23"/>
        <v>83.5</v>
      </c>
      <c r="I380" s="36">
        <v>108.67</v>
      </c>
      <c r="J380" s="37">
        <f>TRUNC(G380*TRUNC(I380, 2), 2)</f>
        <v>11723.31</v>
      </c>
    </row>
    <row r="381" spans="1:10" x14ac:dyDescent="0.2">
      <c r="A381" s="28" t="s">
        <v>814</v>
      </c>
      <c r="B381" s="29" t="s">
        <v>27</v>
      </c>
      <c r="C381" s="29" t="s">
        <v>27</v>
      </c>
      <c r="D381" s="29" t="s">
        <v>27</v>
      </c>
      <c r="E381" s="29" t="s">
        <v>348</v>
      </c>
      <c r="F381" s="30" t="s">
        <v>27</v>
      </c>
      <c r="G381" s="30"/>
      <c r="H381" s="30"/>
      <c r="I381" s="31"/>
      <c r="J381" s="32">
        <f>SUBTOTAL(109,J382:J383)</f>
        <v>5020.54</v>
      </c>
    </row>
    <row r="382" spans="1:10" ht="25.5" x14ac:dyDescent="0.2">
      <c r="A382" s="33" t="s">
        <v>815</v>
      </c>
      <c r="B382" s="10" t="s">
        <v>34</v>
      </c>
      <c r="C382" s="10" t="s">
        <v>35</v>
      </c>
      <c r="D382" s="10" t="s">
        <v>811</v>
      </c>
      <c r="E382" s="38" t="s">
        <v>812</v>
      </c>
      <c r="F382" s="35" t="s">
        <v>83</v>
      </c>
      <c r="G382" s="35">
        <v>38.76</v>
      </c>
      <c r="H382" s="36">
        <f t="shared" si="23"/>
        <v>83.5</v>
      </c>
      <c r="I382" s="36">
        <v>108.67</v>
      </c>
      <c r="J382" s="37">
        <f>TRUNC(G382*TRUNC(I382, 2), 2)</f>
        <v>4212.04</v>
      </c>
    </row>
    <row r="383" spans="1:10" ht="25.5" x14ac:dyDescent="0.2">
      <c r="A383" s="33" t="s">
        <v>816</v>
      </c>
      <c r="B383" s="10" t="s">
        <v>34</v>
      </c>
      <c r="C383" s="10" t="s">
        <v>35</v>
      </c>
      <c r="D383" s="10" t="s">
        <v>811</v>
      </c>
      <c r="E383" s="38" t="s">
        <v>812</v>
      </c>
      <c r="F383" s="35" t="s">
        <v>83</v>
      </c>
      <c r="G383" s="35">
        <v>7.44</v>
      </c>
      <c r="H383" s="36">
        <f t="shared" si="23"/>
        <v>83.5</v>
      </c>
      <c r="I383" s="36">
        <v>108.67</v>
      </c>
      <c r="J383" s="37">
        <f>TRUNC(G383*TRUNC(I383, 2), 2)</f>
        <v>808.5</v>
      </c>
    </row>
    <row r="384" spans="1:10" x14ac:dyDescent="0.2">
      <c r="A384" s="33" t="s">
        <v>817</v>
      </c>
      <c r="B384" s="34" t="s">
        <v>27</v>
      </c>
      <c r="C384" s="34" t="s">
        <v>27</v>
      </c>
      <c r="D384" s="34" t="s">
        <v>27</v>
      </c>
      <c r="E384" s="34" t="s">
        <v>818</v>
      </c>
      <c r="F384" s="35" t="s">
        <v>27</v>
      </c>
      <c r="G384" s="35"/>
      <c r="H384" s="35"/>
      <c r="I384" s="36"/>
      <c r="J384" s="37">
        <f>SUBTOTAL(109,J385:J388)</f>
        <v>93500.099999999991</v>
      </c>
    </row>
    <row r="385" spans="1:10" x14ac:dyDescent="0.2">
      <c r="A385" s="28" t="s">
        <v>819</v>
      </c>
      <c r="B385" s="29" t="s">
        <v>27</v>
      </c>
      <c r="C385" s="29" t="s">
        <v>27</v>
      </c>
      <c r="D385" s="29" t="s">
        <v>27</v>
      </c>
      <c r="E385" s="29" t="s">
        <v>340</v>
      </c>
      <c r="F385" s="30" t="s">
        <v>27</v>
      </c>
      <c r="G385" s="30"/>
      <c r="H385" s="30"/>
      <c r="I385" s="31"/>
      <c r="J385" s="32">
        <f>SUBTOTAL(109,J386:J386)</f>
        <v>87467.839999999997</v>
      </c>
    </row>
    <row r="386" spans="1:10" ht="25.5" x14ac:dyDescent="0.2">
      <c r="A386" s="33" t="s">
        <v>820</v>
      </c>
      <c r="B386" s="10" t="s">
        <v>34</v>
      </c>
      <c r="C386" s="10" t="s">
        <v>35</v>
      </c>
      <c r="D386" s="10" t="s">
        <v>821</v>
      </c>
      <c r="E386" s="38" t="s">
        <v>822</v>
      </c>
      <c r="F386" s="35" t="s">
        <v>83</v>
      </c>
      <c r="G386" s="35">
        <v>1083.73</v>
      </c>
      <c r="H386" s="36">
        <f t="shared" si="23"/>
        <v>62.02</v>
      </c>
      <c r="I386" s="36">
        <v>80.709999999999994</v>
      </c>
      <c r="J386" s="37">
        <f>TRUNC(G386*TRUNC(I386, 2), 2)</f>
        <v>87467.839999999997</v>
      </c>
    </row>
    <row r="387" spans="1:10" x14ac:dyDescent="0.2">
      <c r="A387" s="28" t="s">
        <v>823</v>
      </c>
      <c r="B387" s="29" t="s">
        <v>27</v>
      </c>
      <c r="C387" s="29" t="s">
        <v>27</v>
      </c>
      <c r="D387" s="29" t="s">
        <v>27</v>
      </c>
      <c r="E387" s="29" t="s">
        <v>348</v>
      </c>
      <c r="F387" s="30" t="s">
        <v>27</v>
      </c>
      <c r="G387" s="30"/>
      <c r="H387" s="36">
        <f t="shared" si="23"/>
        <v>0</v>
      </c>
      <c r="I387" s="31"/>
      <c r="J387" s="32">
        <f>SUBTOTAL(109,J388:J388)</f>
        <v>6032.26</v>
      </c>
    </row>
    <row r="388" spans="1:10" ht="25.5" x14ac:dyDescent="0.2">
      <c r="A388" s="33" t="s">
        <v>824</v>
      </c>
      <c r="B388" s="10" t="s">
        <v>34</v>
      </c>
      <c r="C388" s="10" t="s">
        <v>35</v>
      </c>
      <c r="D388" s="10" t="s">
        <v>821</v>
      </c>
      <c r="E388" s="38" t="s">
        <v>822</v>
      </c>
      <c r="F388" s="35" t="s">
        <v>83</v>
      </c>
      <c r="G388" s="35">
        <v>74.739999999999995</v>
      </c>
      <c r="H388" s="36">
        <f t="shared" si="23"/>
        <v>62.02</v>
      </c>
      <c r="I388" s="36">
        <v>80.709999999999994</v>
      </c>
      <c r="J388" s="37">
        <f>TRUNC(G388*TRUNC(I388, 2), 2)</f>
        <v>6032.26</v>
      </c>
    </row>
    <row r="389" spans="1:10" x14ac:dyDescent="0.2">
      <c r="A389" s="33" t="s">
        <v>825</v>
      </c>
      <c r="B389" s="34" t="s">
        <v>27</v>
      </c>
      <c r="C389" s="34" t="s">
        <v>27</v>
      </c>
      <c r="D389" s="34" t="s">
        <v>27</v>
      </c>
      <c r="E389" s="34" t="s">
        <v>826</v>
      </c>
      <c r="F389" s="35" t="s">
        <v>27</v>
      </c>
      <c r="G389" s="35"/>
      <c r="H389" s="35"/>
      <c r="I389" s="36"/>
      <c r="J389" s="37">
        <f>SUBTOTAL(109,J390:J397)</f>
        <v>183640.75999999998</v>
      </c>
    </row>
    <row r="390" spans="1:10" x14ac:dyDescent="0.2">
      <c r="A390" s="28" t="s">
        <v>827</v>
      </c>
      <c r="B390" s="29" t="s">
        <v>27</v>
      </c>
      <c r="C390" s="29" t="s">
        <v>27</v>
      </c>
      <c r="D390" s="29" t="s">
        <v>27</v>
      </c>
      <c r="E390" s="29" t="s">
        <v>340</v>
      </c>
      <c r="F390" s="30" t="s">
        <v>27</v>
      </c>
      <c r="G390" s="30"/>
      <c r="H390" s="30"/>
      <c r="I390" s="31"/>
      <c r="J390" s="32">
        <f>SUBTOTAL(109,J391:J393)</f>
        <v>171792.97999999998</v>
      </c>
    </row>
    <row r="391" spans="1:10" ht="38.25" x14ac:dyDescent="0.2">
      <c r="A391" s="33" t="s">
        <v>828</v>
      </c>
      <c r="B391" s="10" t="s">
        <v>121</v>
      </c>
      <c r="C391" s="10" t="s">
        <v>35</v>
      </c>
      <c r="D391" s="10" t="s">
        <v>829</v>
      </c>
      <c r="E391" s="38" t="s">
        <v>830</v>
      </c>
      <c r="F391" s="35" t="s">
        <v>124</v>
      </c>
      <c r="G391" s="35">
        <v>1083.73</v>
      </c>
      <c r="H391" s="36">
        <f t="shared" si="23"/>
        <v>82.73</v>
      </c>
      <c r="I391" s="36">
        <v>107.66</v>
      </c>
      <c r="J391" s="37">
        <f>TRUNC(G391*TRUNC(I391, 2), 2)</f>
        <v>116674.37</v>
      </c>
    </row>
    <row r="392" spans="1:10" ht="38.25" x14ac:dyDescent="0.2">
      <c r="A392" s="33" t="s">
        <v>831</v>
      </c>
      <c r="B392" s="10" t="s">
        <v>121</v>
      </c>
      <c r="C392" s="10" t="s">
        <v>35</v>
      </c>
      <c r="D392" s="10" t="s">
        <v>832</v>
      </c>
      <c r="E392" s="38" t="s">
        <v>833</v>
      </c>
      <c r="F392" s="35" t="s">
        <v>119</v>
      </c>
      <c r="G392" s="35">
        <v>995.57</v>
      </c>
      <c r="H392" s="36">
        <f t="shared" si="23"/>
        <v>10.34</v>
      </c>
      <c r="I392" s="36">
        <v>13.46</v>
      </c>
      <c r="J392" s="37">
        <f>TRUNC(G392*TRUNC(I392, 2), 2)</f>
        <v>13400.37</v>
      </c>
    </row>
    <row r="393" spans="1:10" ht="25.5" x14ac:dyDescent="0.2">
      <c r="A393" s="33" t="s">
        <v>834</v>
      </c>
      <c r="B393" s="10" t="s">
        <v>34</v>
      </c>
      <c r="C393" s="10" t="s">
        <v>35</v>
      </c>
      <c r="D393" s="10" t="s">
        <v>835</v>
      </c>
      <c r="E393" s="38" t="s">
        <v>836</v>
      </c>
      <c r="F393" s="35" t="s">
        <v>83</v>
      </c>
      <c r="G393" s="35">
        <v>78.3</v>
      </c>
      <c r="H393" s="36">
        <f t="shared" si="23"/>
        <v>409.43</v>
      </c>
      <c r="I393" s="36">
        <v>532.79999999999995</v>
      </c>
      <c r="J393" s="37">
        <f>TRUNC(G393*TRUNC(I393, 2), 2)</f>
        <v>41718.239999999998</v>
      </c>
    </row>
    <row r="394" spans="1:10" x14ac:dyDescent="0.2">
      <c r="A394" s="28" t="s">
        <v>837</v>
      </c>
      <c r="B394" s="29" t="s">
        <v>27</v>
      </c>
      <c r="C394" s="29" t="s">
        <v>27</v>
      </c>
      <c r="D394" s="29" t="s">
        <v>27</v>
      </c>
      <c r="E394" s="29" t="s">
        <v>348</v>
      </c>
      <c r="F394" s="30" t="s">
        <v>27</v>
      </c>
      <c r="G394" s="30"/>
      <c r="H394" s="30"/>
      <c r="I394" s="31"/>
      <c r="J394" s="32">
        <f>SUBTOTAL(109,J395:J397)</f>
        <v>11847.779999999999</v>
      </c>
    </row>
    <row r="395" spans="1:10" ht="25.5" x14ac:dyDescent="0.2">
      <c r="A395" s="33" t="s">
        <v>838</v>
      </c>
      <c r="B395" s="10" t="s">
        <v>34</v>
      </c>
      <c r="C395" s="10" t="s">
        <v>35</v>
      </c>
      <c r="D395" s="10" t="s">
        <v>835</v>
      </c>
      <c r="E395" s="38" t="s">
        <v>836</v>
      </c>
      <c r="F395" s="35" t="s">
        <v>83</v>
      </c>
      <c r="G395" s="35">
        <v>5.4</v>
      </c>
      <c r="H395" s="36">
        <f t="shared" si="23"/>
        <v>409.43</v>
      </c>
      <c r="I395" s="36">
        <v>532.79999999999995</v>
      </c>
      <c r="J395" s="37">
        <f>TRUNC(G395*TRUNC(I395, 2), 2)</f>
        <v>2877.12</v>
      </c>
    </row>
    <row r="396" spans="1:10" ht="38.25" x14ac:dyDescent="0.2">
      <c r="A396" s="33" t="s">
        <v>839</v>
      </c>
      <c r="B396" s="10" t="s">
        <v>121</v>
      </c>
      <c r="C396" s="10" t="s">
        <v>35</v>
      </c>
      <c r="D396" s="10" t="s">
        <v>832</v>
      </c>
      <c r="E396" s="38" t="s">
        <v>833</v>
      </c>
      <c r="F396" s="35" t="s">
        <v>119</v>
      </c>
      <c r="G396" s="35">
        <v>68.66</v>
      </c>
      <c r="H396" s="36">
        <f t="shared" si="23"/>
        <v>10.34</v>
      </c>
      <c r="I396" s="36">
        <v>13.46</v>
      </c>
      <c r="J396" s="37">
        <f>TRUNC(G396*TRUNC(I396, 2), 2)</f>
        <v>924.16</v>
      </c>
    </row>
    <row r="397" spans="1:10" ht="38.25" x14ac:dyDescent="0.2">
      <c r="A397" s="33" t="s">
        <v>840</v>
      </c>
      <c r="B397" s="10" t="s">
        <v>121</v>
      </c>
      <c r="C397" s="10" t="s">
        <v>35</v>
      </c>
      <c r="D397" s="10" t="s">
        <v>829</v>
      </c>
      <c r="E397" s="38" t="s">
        <v>830</v>
      </c>
      <c r="F397" s="35" t="s">
        <v>124</v>
      </c>
      <c r="G397" s="35">
        <v>74.739999999999995</v>
      </c>
      <c r="H397" s="36">
        <f t="shared" si="23"/>
        <v>82.73</v>
      </c>
      <c r="I397" s="36">
        <v>107.66</v>
      </c>
      <c r="J397" s="37">
        <f>TRUNC(G397*TRUNC(I397, 2), 2)</f>
        <v>8046.5</v>
      </c>
    </row>
    <row r="398" spans="1:10" x14ac:dyDescent="0.2">
      <c r="A398" s="28" t="s">
        <v>841</v>
      </c>
      <c r="B398" s="29" t="s">
        <v>27</v>
      </c>
      <c r="C398" s="29" t="s">
        <v>27</v>
      </c>
      <c r="D398" s="29" t="s">
        <v>27</v>
      </c>
      <c r="E398" s="29" t="s">
        <v>842</v>
      </c>
      <c r="F398" s="30" t="s">
        <v>27</v>
      </c>
      <c r="G398" s="30"/>
      <c r="H398" s="30"/>
      <c r="I398" s="31"/>
      <c r="J398" s="32">
        <f>SUBTOTAL(109,J399:J590)</f>
        <v>497538.66999999963</v>
      </c>
    </row>
    <row r="399" spans="1:10" x14ac:dyDescent="0.2">
      <c r="A399" s="33" t="s">
        <v>843</v>
      </c>
      <c r="B399" s="34" t="s">
        <v>27</v>
      </c>
      <c r="C399" s="34" t="s">
        <v>27</v>
      </c>
      <c r="D399" s="34" t="s">
        <v>27</v>
      </c>
      <c r="E399" s="34" t="s">
        <v>844</v>
      </c>
      <c r="F399" s="35" t="s">
        <v>27</v>
      </c>
      <c r="G399" s="35"/>
      <c r="H399" s="35"/>
      <c r="I399" s="36"/>
      <c r="J399" s="37">
        <f>SUBTOTAL(109,J400:J468)</f>
        <v>222729.01999999996</v>
      </c>
    </row>
    <row r="400" spans="1:10" x14ac:dyDescent="0.2">
      <c r="A400" s="28" t="s">
        <v>845</v>
      </c>
      <c r="B400" s="29" t="s">
        <v>27</v>
      </c>
      <c r="C400" s="29" t="s">
        <v>27</v>
      </c>
      <c r="D400" s="29" t="s">
        <v>27</v>
      </c>
      <c r="E400" s="29" t="s">
        <v>340</v>
      </c>
      <c r="F400" s="30" t="s">
        <v>27</v>
      </c>
      <c r="G400" s="30"/>
      <c r="H400" s="30"/>
      <c r="I400" s="31"/>
      <c r="J400" s="32">
        <f>SUBTOTAL(109,J401:J432)</f>
        <v>205857.30000000002</v>
      </c>
    </row>
    <row r="401" spans="1:10" x14ac:dyDescent="0.2">
      <c r="A401" s="28" t="s">
        <v>846</v>
      </c>
      <c r="B401" s="29"/>
      <c r="C401" s="29"/>
      <c r="D401" s="29"/>
      <c r="E401" s="29" t="s">
        <v>847</v>
      </c>
      <c r="F401" s="30"/>
      <c r="G401" s="30"/>
      <c r="H401" s="30"/>
      <c r="I401" s="31"/>
      <c r="J401" s="32">
        <f>SUBTOTAL(109,J402:J428)</f>
        <v>205160.43000000002</v>
      </c>
    </row>
    <row r="402" spans="1:10" x14ac:dyDescent="0.2">
      <c r="A402" s="28" t="s">
        <v>848</v>
      </c>
      <c r="B402" s="29" t="s">
        <v>27</v>
      </c>
      <c r="C402" s="29" t="s">
        <v>27</v>
      </c>
      <c r="D402" s="29" t="s">
        <v>27</v>
      </c>
      <c r="E402" s="29" t="s">
        <v>849</v>
      </c>
      <c r="F402" s="30" t="s">
        <v>27</v>
      </c>
      <c r="G402" s="30"/>
      <c r="H402" s="30"/>
      <c r="I402" s="31"/>
      <c r="J402" s="32">
        <f>SUBTOTAL(109,J403:J411)</f>
        <v>61819.81</v>
      </c>
    </row>
    <row r="403" spans="1:10" ht="25.5" x14ac:dyDescent="0.2">
      <c r="A403" s="33" t="s">
        <v>850</v>
      </c>
      <c r="B403" s="10" t="s">
        <v>34</v>
      </c>
      <c r="C403" s="10" t="s">
        <v>35</v>
      </c>
      <c r="D403" s="10" t="s">
        <v>851</v>
      </c>
      <c r="E403" s="38" t="s">
        <v>852</v>
      </c>
      <c r="F403" s="35" t="s">
        <v>109</v>
      </c>
      <c r="G403" s="35">
        <v>58</v>
      </c>
      <c r="H403" s="36">
        <f t="shared" ref="H402:H465" si="26">TRUNC(I403/(1+$B$6),2)</f>
        <v>42.24</v>
      </c>
      <c r="I403" s="36">
        <v>54.97</v>
      </c>
      <c r="J403" s="37">
        <f t="shared" ref="J403:J411" si="27">TRUNC(G403*TRUNC(I403, 2), 2)</f>
        <v>3188.26</v>
      </c>
    </row>
    <row r="404" spans="1:10" ht="25.5" x14ac:dyDescent="0.2">
      <c r="A404" s="33" t="s">
        <v>853</v>
      </c>
      <c r="B404" s="10" t="s">
        <v>121</v>
      </c>
      <c r="C404" s="10" t="s">
        <v>35</v>
      </c>
      <c r="D404" s="10" t="s">
        <v>854</v>
      </c>
      <c r="E404" s="38" t="s">
        <v>855</v>
      </c>
      <c r="F404" s="35" t="s">
        <v>385</v>
      </c>
      <c r="G404" s="35">
        <v>58</v>
      </c>
      <c r="H404" s="36">
        <f t="shared" si="26"/>
        <v>13.55</v>
      </c>
      <c r="I404" s="36">
        <v>17.64</v>
      </c>
      <c r="J404" s="37">
        <f t="shared" si="27"/>
        <v>1023.12</v>
      </c>
    </row>
    <row r="405" spans="1:10" ht="25.5" x14ac:dyDescent="0.2">
      <c r="A405" s="33" t="s">
        <v>856</v>
      </c>
      <c r="B405" s="10" t="s">
        <v>34</v>
      </c>
      <c r="C405" s="10" t="s">
        <v>35</v>
      </c>
      <c r="D405" s="10" t="s">
        <v>857</v>
      </c>
      <c r="E405" s="38" t="s">
        <v>858</v>
      </c>
      <c r="F405" s="35" t="s">
        <v>119</v>
      </c>
      <c r="G405" s="35">
        <v>174</v>
      </c>
      <c r="H405" s="36">
        <f t="shared" si="26"/>
        <v>18.43</v>
      </c>
      <c r="I405" s="36">
        <v>23.99</v>
      </c>
      <c r="J405" s="37">
        <f t="shared" si="27"/>
        <v>4174.26</v>
      </c>
    </row>
    <row r="406" spans="1:10" ht="25.5" x14ac:dyDescent="0.2">
      <c r="A406" s="33" t="s">
        <v>859</v>
      </c>
      <c r="B406" s="10" t="s">
        <v>34</v>
      </c>
      <c r="C406" s="10" t="s">
        <v>35</v>
      </c>
      <c r="D406" s="10" t="s">
        <v>860</v>
      </c>
      <c r="E406" s="38" t="s">
        <v>861</v>
      </c>
      <c r="F406" s="35" t="s">
        <v>109</v>
      </c>
      <c r="G406" s="35">
        <v>58</v>
      </c>
      <c r="H406" s="36">
        <f t="shared" si="26"/>
        <v>132.94</v>
      </c>
      <c r="I406" s="36">
        <v>173</v>
      </c>
      <c r="J406" s="37">
        <f t="shared" si="27"/>
        <v>10034</v>
      </c>
    </row>
    <row r="407" spans="1:10" ht="25.5" x14ac:dyDescent="0.2">
      <c r="A407" s="33" t="s">
        <v>862</v>
      </c>
      <c r="B407" s="10" t="s">
        <v>121</v>
      </c>
      <c r="C407" s="10" t="s">
        <v>35</v>
      </c>
      <c r="D407" s="10" t="s">
        <v>863</v>
      </c>
      <c r="E407" s="38" t="s">
        <v>864</v>
      </c>
      <c r="F407" s="35" t="s">
        <v>385</v>
      </c>
      <c r="G407" s="35">
        <v>58</v>
      </c>
      <c r="H407" s="36">
        <f t="shared" si="26"/>
        <v>55.48</v>
      </c>
      <c r="I407" s="36">
        <v>72.2</v>
      </c>
      <c r="J407" s="37">
        <f t="shared" si="27"/>
        <v>4187.6000000000004</v>
      </c>
    </row>
    <row r="408" spans="1:10" ht="25.5" x14ac:dyDescent="0.2">
      <c r="A408" s="33" t="s">
        <v>865</v>
      </c>
      <c r="B408" s="10" t="s">
        <v>34</v>
      </c>
      <c r="C408" s="10" t="s">
        <v>35</v>
      </c>
      <c r="D408" s="10" t="s">
        <v>866</v>
      </c>
      <c r="E408" s="38" t="s">
        <v>867</v>
      </c>
      <c r="F408" s="35" t="s">
        <v>109</v>
      </c>
      <c r="G408" s="35">
        <v>29</v>
      </c>
      <c r="H408" s="36">
        <f t="shared" si="26"/>
        <v>35.53</v>
      </c>
      <c r="I408" s="36">
        <v>46.24</v>
      </c>
      <c r="J408" s="37">
        <f t="shared" si="27"/>
        <v>1340.96</v>
      </c>
    </row>
    <row r="409" spans="1:10" ht="25.5" x14ac:dyDescent="0.2">
      <c r="A409" s="33" t="s">
        <v>868</v>
      </c>
      <c r="B409" s="10" t="s">
        <v>34</v>
      </c>
      <c r="C409" s="10" t="s">
        <v>35</v>
      </c>
      <c r="D409" s="10" t="s">
        <v>869</v>
      </c>
      <c r="E409" s="38" t="s">
        <v>870</v>
      </c>
      <c r="F409" s="35" t="s">
        <v>109</v>
      </c>
      <c r="G409" s="35">
        <v>29</v>
      </c>
      <c r="H409" s="36">
        <f t="shared" si="26"/>
        <v>144.49</v>
      </c>
      <c r="I409" s="36">
        <v>188.03</v>
      </c>
      <c r="J409" s="37">
        <f t="shared" si="27"/>
        <v>5452.87</v>
      </c>
    </row>
    <row r="410" spans="1:10" ht="25.5" x14ac:dyDescent="0.2">
      <c r="A410" s="33" t="s">
        <v>871</v>
      </c>
      <c r="B410" s="10" t="s">
        <v>34</v>
      </c>
      <c r="C410" s="10" t="s">
        <v>35</v>
      </c>
      <c r="D410" s="10" t="s">
        <v>872</v>
      </c>
      <c r="E410" s="38" t="s">
        <v>873</v>
      </c>
      <c r="F410" s="35" t="s">
        <v>109</v>
      </c>
      <c r="G410" s="35">
        <v>7</v>
      </c>
      <c r="H410" s="36">
        <f t="shared" si="26"/>
        <v>1171.6400000000001</v>
      </c>
      <c r="I410" s="36">
        <v>1524.66</v>
      </c>
      <c r="J410" s="37">
        <f t="shared" si="27"/>
        <v>10672.62</v>
      </c>
    </row>
    <row r="411" spans="1:10" ht="25.5" x14ac:dyDescent="0.2">
      <c r="A411" s="33" t="s">
        <v>874</v>
      </c>
      <c r="B411" s="10" t="s">
        <v>34</v>
      </c>
      <c r="C411" s="10" t="s">
        <v>35</v>
      </c>
      <c r="D411" s="10" t="s">
        <v>875</v>
      </c>
      <c r="E411" s="38" t="s">
        <v>876</v>
      </c>
      <c r="F411" s="35" t="s">
        <v>109</v>
      </c>
      <c r="G411" s="35">
        <v>22</v>
      </c>
      <c r="H411" s="36">
        <f t="shared" si="26"/>
        <v>759.59</v>
      </c>
      <c r="I411" s="36">
        <v>988.46</v>
      </c>
      <c r="J411" s="37">
        <f t="shared" si="27"/>
        <v>21746.12</v>
      </c>
    </row>
    <row r="412" spans="1:10" x14ac:dyDescent="0.2">
      <c r="A412" s="28" t="s">
        <v>877</v>
      </c>
      <c r="B412" s="29" t="s">
        <v>27</v>
      </c>
      <c r="C412" s="29" t="s">
        <v>27</v>
      </c>
      <c r="D412" s="29" t="s">
        <v>27</v>
      </c>
      <c r="E412" s="29" t="s">
        <v>878</v>
      </c>
      <c r="F412" s="30" t="s">
        <v>27</v>
      </c>
      <c r="G412" s="30"/>
      <c r="H412" s="30"/>
      <c r="I412" s="31"/>
      <c r="J412" s="32">
        <f>SUBTOTAL(109,J413:J428)</f>
        <v>143340.62</v>
      </c>
    </row>
    <row r="413" spans="1:10" ht="25.5" x14ac:dyDescent="0.2">
      <c r="A413" s="33" t="s">
        <v>879</v>
      </c>
      <c r="B413" s="10" t="s">
        <v>34</v>
      </c>
      <c r="C413" s="10" t="s">
        <v>35</v>
      </c>
      <c r="D413" s="10" t="s">
        <v>880</v>
      </c>
      <c r="E413" s="38" t="s">
        <v>881</v>
      </c>
      <c r="F413" s="35" t="s">
        <v>109</v>
      </c>
      <c r="G413" s="35">
        <v>29</v>
      </c>
      <c r="H413" s="36">
        <f t="shared" si="26"/>
        <v>19.489999999999998</v>
      </c>
      <c r="I413" s="36">
        <v>25.37</v>
      </c>
      <c r="J413" s="37">
        <f t="shared" ref="J413:J428" si="28">TRUNC(G413*TRUNC(I413, 2), 2)</f>
        <v>735.73</v>
      </c>
    </row>
    <row r="414" spans="1:10" ht="25.5" x14ac:dyDescent="0.2">
      <c r="A414" s="33" t="s">
        <v>882</v>
      </c>
      <c r="B414" s="10" t="s">
        <v>121</v>
      </c>
      <c r="C414" s="10" t="s">
        <v>35</v>
      </c>
      <c r="D414" s="10" t="s">
        <v>883</v>
      </c>
      <c r="E414" s="38" t="s">
        <v>884</v>
      </c>
      <c r="F414" s="35" t="s">
        <v>385</v>
      </c>
      <c r="G414" s="35">
        <v>29</v>
      </c>
      <c r="H414" s="36">
        <f t="shared" si="26"/>
        <v>35.75</v>
      </c>
      <c r="I414" s="36">
        <v>46.53</v>
      </c>
      <c r="J414" s="37">
        <f t="shared" si="28"/>
        <v>1349.37</v>
      </c>
    </row>
    <row r="415" spans="1:10" ht="25.5" x14ac:dyDescent="0.2">
      <c r="A415" s="33" t="s">
        <v>885</v>
      </c>
      <c r="B415" s="10" t="s">
        <v>34</v>
      </c>
      <c r="C415" s="10" t="s">
        <v>35</v>
      </c>
      <c r="D415" s="10" t="s">
        <v>886</v>
      </c>
      <c r="E415" s="38" t="s">
        <v>887</v>
      </c>
      <c r="F415" s="35" t="s">
        <v>109</v>
      </c>
      <c r="G415" s="35">
        <v>145</v>
      </c>
      <c r="H415" s="36">
        <f t="shared" si="26"/>
        <v>15.67</v>
      </c>
      <c r="I415" s="36">
        <v>20.399999999999999</v>
      </c>
      <c r="J415" s="37">
        <f t="shared" si="28"/>
        <v>2958</v>
      </c>
    </row>
    <row r="416" spans="1:10" ht="25.5" x14ac:dyDescent="0.2">
      <c r="A416" s="33" t="s">
        <v>888</v>
      </c>
      <c r="B416" s="10" t="s">
        <v>34</v>
      </c>
      <c r="C416" s="10" t="s">
        <v>35</v>
      </c>
      <c r="D416" s="10" t="s">
        <v>889</v>
      </c>
      <c r="E416" s="38" t="s">
        <v>890</v>
      </c>
      <c r="F416" s="35" t="s">
        <v>109</v>
      </c>
      <c r="G416" s="35">
        <v>29</v>
      </c>
      <c r="H416" s="36">
        <f t="shared" si="26"/>
        <v>27.79</v>
      </c>
      <c r="I416" s="36">
        <v>36.17</v>
      </c>
      <c r="J416" s="37">
        <f t="shared" si="28"/>
        <v>1048.93</v>
      </c>
    </row>
    <row r="417" spans="1:10" ht="25.5" x14ac:dyDescent="0.2">
      <c r="A417" s="33" t="s">
        <v>891</v>
      </c>
      <c r="B417" s="10" t="s">
        <v>34</v>
      </c>
      <c r="C417" s="10" t="s">
        <v>35</v>
      </c>
      <c r="D417" s="10" t="s">
        <v>892</v>
      </c>
      <c r="E417" s="38" t="s">
        <v>893</v>
      </c>
      <c r="F417" s="35" t="s">
        <v>109</v>
      </c>
      <c r="G417" s="35">
        <v>116</v>
      </c>
      <c r="H417" s="36">
        <f t="shared" si="26"/>
        <v>23.6</v>
      </c>
      <c r="I417" s="36">
        <v>30.72</v>
      </c>
      <c r="J417" s="37">
        <f t="shared" si="28"/>
        <v>3563.52</v>
      </c>
    </row>
    <row r="418" spans="1:10" ht="25.5" x14ac:dyDescent="0.2">
      <c r="A418" s="33" t="s">
        <v>894</v>
      </c>
      <c r="B418" s="10" t="s">
        <v>34</v>
      </c>
      <c r="C418" s="10" t="s">
        <v>35</v>
      </c>
      <c r="D418" s="10" t="s">
        <v>895</v>
      </c>
      <c r="E418" s="38" t="s">
        <v>896</v>
      </c>
      <c r="F418" s="35" t="s">
        <v>109</v>
      </c>
      <c r="G418" s="35">
        <v>406</v>
      </c>
      <c r="H418" s="36">
        <f t="shared" si="26"/>
        <v>19.29</v>
      </c>
      <c r="I418" s="36">
        <v>25.11</v>
      </c>
      <c r="J418" s="37">
        <f t="shared" si="28"/>
        <v>10194.66</v>
      </c>
    </row>
    <row r="419" spans="1:10" ht="25.5" x14ac:dyDescent="0.2">
      <c r="A419" s="33" t="s">
        <v>897</v>
      </c>
      <c r="B419" s="10" t="s">
        <v>34</v>
      </c>
      <c r="C419" s="10" t="s">
        <v>35</v>
      </c>
      <c r="D419" s="10" t="s">
        <v>898</v>
      </c>
      <c r="E419" s="38" t="s">
        <v>899</v>
      </c>
      <c r="F419" s="35" t="s">
        <v>109</v>
      </c>
      <c r="G419" s="35">
        <v>58</v>
      </c>
      <c r="H419" s="36">
        <f t="shared" si="26"/>
        <v>22.77</v>
      </c>
      <c r="I419" s="36">
        <v>29.64</v>
      </c>
      <c r="J419" s="37">
        <f t="shared" si="28"/>
        <v>1719.12</v>
      </c>
    </row>
    <row r="420" spans="1:10" ht="25.5" x14ac:dyDescent="0.2">
      <c r="A420" s="33" t="s">
        <v>900</v>
      </c>
      <c r="B420" s="10" t="s">
        <v>34</v>
      </c>
      <c r="C420" s="10" t="s">
        <v>35</v>
      </c>
      <c r="D420" s="10" t="s">
        <v>901</v>
      </c>
      <c r="E420" s="38" t="s">
        <v>902</v>
      </c>
      <c r="F420" s="35" t="s">
        <v>109</v>
      </c>
      <c r="G420" s="35">
        <v>116</v>
      </c>
      <c r="H420" s="36">
        <f t="shared" si="26"/>
        <v>22.32</v>
      </c>
      <c r="I420" s="36">
        <v>29.05</v>
      </c>
      <c r="J420" s="37">
        <f t="shared" si="28"/>
        <v>3369.8</v>
      </c>
    </row>
    <row r="421" spans="1:10" ht="25.5" x14ac:dyDescent="0.2">
      <c r="A421" s="33" t="s">
        <v>903</v>
      </c>
      <c r="B421" s="10" t="s">
        <v>34</v>
      </c>
      <c r="C421" s="10" t="s">
        <v>35</v>
      </c>
      <c r="D421" s="10" t="s">
        <v>904</v>
      </c>
      <c r="E421" s="38" t="s">
        <v>905</v>
      </c>
      <c r="F421" s="35" t="s">
        <v>109</v>
      </c>
      <c r="G421" s="35">
        <v>58</v>
      </c>
      <c r="H421" s="36">
        <f t="shared" si="26"/>
        <v>24.68</v>
      </c>
      <c r="I421" s="36">
        <v>32.119999999999997</v>
      </c>
      <c r="J421" s="37">
        <f t="shared" si="28"/>
        <v>1862.96</v>
      </c>
    </row>
    <row r="422" spans="1:10" ht="25.5" x14ac:dyDescent="0.2">
      <c r="A422" s="33" t="s">
        <v>906</v>
      </c>
      <c r="B422" s="10" t="s">
        <v>34</v>
      </c>
      <c r="C422" s="10" t="s">
        <v>35</v>
      </c>
      <c r="D422" s="10" t="s">
        <v>907</v>
      </c>
      <c r="E422" s="38" t="s">
        <v>908</v>
      </c>
      <c r="F422" s="35" t="s">
        <v>109</v>
      </c>
      <c r="G422" s="35">
        <v>29</v>
      </c>
      <c r="H422" s="36">
        <f t="shared" si="26"/>
        <v>178.52</v>
      </c>
      <c r="I422" s="36">
        <v>232.32</v>
      </c>
      <c r="J422" s="37">
        <f t="shared" si="28"/>
        <v>6737.28</v>
      </c>
    </row>
    <row r="423" spans="1:10" ht="25.5" x14ac:dyDescent="0.2">
      <c r="A423" s="33" t="s">
        <v>909</v>
      </c>
      <c r="B423" s="10" t="s">
        <v>34</v>
      </c>
      <c r="C423" s="10" t="s">
        <v>35</v>
      </c>
      <c r="D423" s="10" t="s">
        <v>910</v>
      </c>
      <c r="E423" s="38" t="s">
        <v>911</v>
      </c>
      <c r="F423" s="35" t="s">
        <v>119</v>
      </c>
      <c r="G423" s="35">
        <v>9976</v>
      </c>
      <c r="H423" s="36">
        <f t="shared" si="26"/>
        <v>4.76</v>
      </c>
      <c r="I423" s="36">
        <v>6.2</v>
      </c>
      <c r="J423" s="37">
        <f t="shared" si="28"/>
        <v>61851.199999999997</v>
      </c>
    </row>
    <row r="424" spans="1:10" ht="25.5" x14ac:dyDescent="0.2">
      <c r="A424" s="33" t="s">
        <v>912</v>
      </c>
      <c r="B424" s="10" t="s">
        <v>34</v>
      </c>
      <c r="C424" s="10" t="s">
        <v>35</v>
      </c>
      <c r="D424" s="10" t="s">
        <v>913</v>
      </c>
      <c r="E424" s="38" t="s">
        <v>914</v>
      </c>
      <c r="F424" s="35" t="s">
        <v>119</v>
      </c>
      <c r="G424" s="35">
        <v>522</v>
      </c>
      <c r="H424" s="36">
        <f t="shared" si="26"/>
        <v>6.19</v>
      </c>
      <c r="I424" s="36">
        <v>8.06</v>
      </c>
      <c r="J424" s="37">
        <f t="shared" si="28"/>
        <v>4207.32</v>
      </c>
    </row>
    <row r="425" spans="1:10" ht="25.5" x14ac:dyDescent="0.2">
      <c r="A425" s="33" t="s">
        <v>915</v>
      </c>
      <c r="B425" s="10" t="s">
        <v>34</v>
      </c>
      <c r="C425" s="10" t="s">
        <v>35</v>
      </c>
      <c r="D425" s="10" t="s">
        <v>916</v>
      </c>
      <c r="E425" s="38" t="s">
        <v>917</v>
      </c>
      <c r="F425" s="35" t="s">
        <v>119</v>
      </c>
      <c r="G425" s="35">
        <v>1334</v>
      </c>
      <c r="H425" s="36">
        <f t="shared" si="26"/>
        <v>12.05</v>
      </c>
      <c r="I425" s="36">
        <v>15.69</v>
      </c>
      <c r="J425" s="37">
        <f t="shared" si="28"/>
        <v>20930.46</v>
      </c>
    </row>
    <row r="426" spans="1:10" ht="25.5" x14ac:dyDescent="0.2">
      <c r="A426" s="33" t="s">
        <v>918</v>
      </c>
      <c r="B426" s="10" t="s">
        <v>121</v>
      </c>
      <c r="C426" s="10" t="s">
        <v>35</v>
      </c>
      <c r="D426" s="10" t="s">
        <v>919</v>
      </c>
      <c r="E426" s="38" t="s">
        <v>920</v>
      </c>
      <c r="F426" s="35" t="s">
        <v>385</v>
      </c>
      <c r="G426" s="35">
        <v>116</v>
      </c>
      <c r="H426" s="36">
        <f t="shared" si="26"/>
        <v>102.8</v>
      </c>
      <c r="I426" s="36">
        <v>133.78</v>
      </c>
      <c r="J426" s="37">
        <f t="shared" si="28"/>
        <v>15518.48</v>
      </c>
    </row>
    <row r="427" spans="1:10" ht="25.5" x14ac:dyDescent="0.2">
      <c r="A427" s="33" t="s">
        <v>921</v>
      </c>
      <c r="B427" s="10" t="s">
        <v>121</v>
      </c>
      <c r="C427" s="10" t="s">
        <v>35</v>
      </c>
      <c r="D427" s="10" t="s">
        <v>922</v>
      </c>
      <c r="E427" s="38" t="s">
        <v>923</v>
      </c>
      <c r="F427" s="35" t="s">
        <v>385</v>
      </c>
      <c r="G427" s="35">
        <v>174</v>
      </c>
      <c r="H427" s="36">
        <f t="shared" si="26"/>
        <v>27.95</v>
      </c>
      <c r="I427" s="36">
        <v>36.380000000000003</v>
      </c>
      <c r="J427" s="37">
        <f t="shared" si="28"/>
        <v>6330.12</v>
      </c>
    </row>
    <row r="428" spans="1:10" ht="38.25" x14ac:dyDescent="0.2">
      <c r="A428" s="33" t="s">
        <v>924</v>
      </c>
      <c r="B428" s="10" t="s">
        <v>121</v>
      </c>
      <c r="C428" s="10" t="s">
        <v>35</v>
      </c>
      <c r="D428" s="10" t="s">
        <v>925</v>
      </c>
      <c r="E428" s="38" t="s">
        <v>926</v>
      </c>
      <c r="F428" s="35" t="s">
        <v>385</v>
      </c>
      <c r="G428" s="35">
        <v>29</v>
      </c>
      <c r="H428" s="36">
        <f t="shared" si="26"/>
        <v>25.53</v>
      </c>
      <c r="I428" s="36">
        <v>33.229999999999997</v>
      </c>
      <c r="J428" s="37">
        <f t="shared" si="28"/>
        <v>963.67</v>
      </c>
    </row>
    <row r="429" spans="1:10" x14ac:dyDescent="0.2">
      <c r="A429" s="28" t="s">
        <v>927</v>
      </c>
      <c r="B429" s="29" t="s">
        <v>27</v>
      </c>
      <c r="C429" s="29" t="s">
        <v>27</v>
      </c>
      <c r="D429" s="29" t="s">
        <v>27</v>
      </c>
      <c r="E429" s="29" t="s">
        <v>928</v>
      </c>
      <c r="F429" s="30" t="s">
        <v>27</v>
      </c>
      <c r="G429" s="30"/>
      <c r="H429" s="30"/>
      <c r="I429" s="31"/>
      <c r="J429" s="32">
        <f>SUBTOTAL(109,J430:J432)</f>
        <v>696.87</v>
      </c>
    </row>
    <row r="430" spans="1:10" x14ac:dyDescent="0.2">
      <c r="A430" s="28" t="s">
        <v>929</v>
      </c>
      <c r="B430" s="29" t="s">
        <v>27</v>
      </c>
      <c r="C430" s="29" t="s">
        <v>27</v>
      </c>
      <c r="D430" s="29" t="s">
        <v>27</v>
      </c>
      <c r="E430" s="29" t="s">
        <v>930</v>
      </c>
      <c r="F430" s="30" t="s">
        <v>27</v>
      </c>
      <c r="G430" s="30"/>
      <c r="H430" s="30"/>
      <c r="I430" s="31"/>
      <c r="J430" s="32">
        <f>SUBTOTAL(109,J431:J432)</f>
        <v>696.87</v>
      </c>
    </row>
    <row r="431" spans="1:10" ht="25.5" x14ac:dyDescent="0.2">
      <c r="A431" s="33" t="s">
        <v>931</v>
      </c>
      <c r="B431" s="10" t="s">
        <v>34</v>
      </c>
      <c r="C431" s="10" t="s">
        <v>35</v>
      </c>
      <c r="D431" s="10" t="s">
        <v>932</v>
      </c>
      <c r="E431" s="38" t="s">
        <v>933</v>
      </c>
      <c r="F431" s="35" t="s">
        <v>109</v>
      </c>
      <c r="G431" s="35">
        <v>58</v>
      </c>
      <c r="H431" s="36">
        <f t="shared" si="26"/>
        <v>6.42</v>
      </c>
      <c r="I431" s="36">
        <v>8.36</v>
      </c>
      <c r="J431" s="37">
        <f>TRUNC(G431*TRUNC(I431, 2), 2)</f>
        <v>484.88</v>
      </c>
    </row>
    <row r="432" spans="1:10" ht="25.5" x14ac:dyDescent="0.2">
      <c r="A432" s="33" t="s">
        <v>934</v>
      </c>
      <c r="B432" s="10" t="s">
        <v>34</v>
      </c>
      <c r="C432" s="10" t="s">
        <v>35</v>
      </c>
      <c r="D432" s="10" t="s">
        <v>935</v>
      </c>
      <c r="E432" s="38" t="s">
        <v>936</v>
      </c>
      <c r="F432" s="35" t="s">
        <v>385</v>
      </c>
      <c r="G432" s="35">
        <v>29</v>
      </c>
      <c r="H432" s="36">
        <f t="shared" si="26"/>
        <v>5.61</v>
      </c>
      <c r="I432" s="36">
        <v>7.31</v>
      </c>
      <c r="J432" s="37">
        <f>TRUNC(G432*TRUNC(I432, 2), 2)</f>
        <v>211.99</v>
      </c>
    </row>
    <row r="433" spans="1:10" x14ac:dyDescent="0.2">
      <c r="A433" s="28" t="s">
        <v>937</v>
      </c>
      <c r="B433" s="29" t="s">
        <v>27</v>
      </c>
      <c r="C433" s="29" t="s">
        <v>27</v>
      </c>
      <c r="D433" s="29" t="s">
        <v>27</v>
      </c>
      <c r="E433" s="29" t="s">
        <v>348</v>
      </c>
      <c r="F433" s="30" t="s">
        <v>27</v>
      </c>
      <c r="G433" s="30"/>
      <c r="H433" s="30"/>
      <c r="I433" s="31"/>
      <c r="J433" s="32">
        <f>SUBTOTAL(109,J434:J468)</f>
        <v>16871.719999999994</v>
      </c>
    </row>
    <row r="434" spans="1:10" x14ac:dyDescent="0.2">
      <c r="A434" s="28" t="s">
        <v>938</v>
      </c>
      <c r="B434" s="29" t="s">
        <v>27</v>
      </c>
      <c r="C434" s="29" t="s">
        <v>27</v>
      </c>
      <c r="D434" s="29" t="s">
        <v>27</v>
      </c>
      <c r="E434" s="29" t="s">
        <v>847</v>
      </c>
      <c r="F434" s="30" t="s">
        <v>27</v>
      </c>
      <c r="G434" s="30"/>
      <c r="H434" s="30"/>
      <c r="I434" s="31"/>
      <c r="J434" s="32">
        <f>SUBTOTAL(109,J435:J464)</f>
        <v>16823.659999999996</v>
      </c>
    </row>
    <row r="435" spans="1:10" x14ac:dyDescent="0.2">
      <c r="A435" s="28" t="s">
        <v>939</v>
      </c>
      <c r="B435" s="29" t="s">
        <v>27</v>
      </c>
      <c r="C435" s="29" t="s">
        <v>27</v>
      </c>
      <c r="D435" s="29" t="s">
        <v>27</v>
      </c>
      <c r="E435" s="29" t="s">
        <v>849</v>
      </c>
      <c r="F435" s="30" t="s">
        <v>27</v>
      </c>
      <c r="G435" s="30"/>
      <c r="H435" s="30"/>
      <c r="I435" s="31"/>
      <c r="J435" s="32">
        <f>SUBTOTAL(109,J436:J443)</f>
        <v>3886.25</v>
      </c>
    </row>
    <row r="436" spans="1:10" ht="25.5" x14ac:dyDescent="0.2">
      <c r="A436" s="33" t="s">
        <v>940</v>
      </c>
      <c r="B436" s="10" t="s">
        <v>34</v>
      </c>
      <c r="C436" s="10" t="s">
        <v>35</v>
      </c>
      <c r="D436" s="10" t="s">
        <v>875</v>
      </c>
      <c r="E436" s="38" t="s">
        <v>876</v>
      </c>
      <c r="F436" s="35" t="s">
        <v>109</v>
      </c>
      <c r="G436" s="35">
        <v>2</v>
      </c>
      <c r="H436" s="36">
        <f t="shared" si="26"/>
        <v>759.59</v>
      </c>
      <c r="I436" s="36">
        <v>988.46</v>
      </c>
      <c r="J436" s="37">
        <f t="shared" ref="J436:J443" si="29">TRUNC(G436*TRUNC(I436, 2), 2)</f>
        <v>1976.92</v>
      </c>
    </row>
    <row r="437" spans="1:10" ht="25.5" x14ac:dyDescent="0.2">
      <c r="A437" s="33" t="s">
        <v>941</v>
      </c>
      <c r="B437" s="10" t="s">
        <v>121</v>
      </c>
      <c r="C437" s="10" t="s">
        <v>35</v>
      </c>
      <c r="D437" s="10" t="s">
        <v>942</v>
      </c>
      <c r="E437" s="38" t="s">
        <v>943</v>
      </c>
      <c r="F437" s="35" t="s">
        <v>385</v>
      </c>
      <c r="G437" s="35">
        <v>2</v>
      </c>
      <c r="H437" s="36">
        <f t="shared" si="26"/>
        <v>132.6</v>
      </c>
      <c r="I437" s="36">
        <v>172.56</v>
      </c>
      <c r="J437" s="37">
        <f t="shared" si="29"/>
        <v>345.12</v>
      </c>
    </row>
    <row r="438" spans="1:10" ht="25.5" x14ac:dyDescent="0.2">
      <c r="A438" s="33" t="s">
        <v>944</v>
      </c>
      <c r="B438" s="10" t="s">
        <v>34</v>
      </c>
      <c r="C438" s="10" t="s">
        <v>35</v>
      </c>
      <c r="D438" s="10" t="s">
        <v>866</v>
      </c>
      <c r="E438" s="38" t="s">
        <v>867</v>
      </c>
      <c r="F438" s="35" t="s">
        <v>109</v>
      </c>
      <c r="G438" s="35">
        <v>2</v>
      </c>
      <c r="H438" s="36">
        <f t="shared" si="26"/>
        <v>35.53</v>
      </c>
      <c r="I438" s="36">
        <v>46.24</v>
      </c>
      <c r="J438" s="37">
        <f t="shared" si="29"/>
        <v>92.48</v>
      </c>
    </row>
    <row r="439" spans="1:10" ht="25.5" x14ac:dyDescent="0.2">
      <c r="A439" s="33" t="s">
        <v>945</v>
      </c>
      <c r="B439" s="10" t="s">
        <v>121</v>
      </c>
      <c r="C439" s="10" t="s">
        <v>35</v>
      </c>
      <c r="D439" s="10" t="s">
        <v>863</v>
      </c>
      <c r="E439" s="38" t="s">
        <v>864</v>
      </c>
      <c r="F439" s="35" t="s">
        <v>385</v>
      </c>
      <c r="G439" s="35">
        <v>4</v>
      </c>
      <c r="H439" s="36">
        <f t="shared" si="26"/>
        <v>55.48</v>
      </c>
      <c r="I439" s="36">
        <v>72.2</v>
      </c>
      <c r="J439" s="37">
        <f t="shared" si="29"/>
        <v>288.8</v>
      </c>
    </row>
    <row r="440" spans="1:10" ht="25.5" x14ac:dyDescent="0.2">
      <c r="A440" s="33" t="s">
        <v>946</v>
      </c>
      <c r="B440" s="10" t="s">
        <v>34</v>
      </c>
      <c r="C440" s="10" t="s">
        <v>35</v>
      </c>
      <c r="D440" s="10" t="s">
        <v>860</v>
      </c>
      <c r="E440" s="38" t="s">
        <v>861</v>
      </c>
      <c r="F440" s="35" t="s">
        <v>109</v>
      </c>
      <c r="G440" s="35">
        <v>4</v>
      </c>
      <c r="H440" s="36">
        <f t="shared" si="26"/>
        <v>132.94</v>
      </c>
      <c r="I440" s="36">
        <v>173</v>
      </c>
      <c r="J440" s="37">
        <f t="shared" si="29"/>
        <v>692</v>
      </c>
    </row>
    <row r="441" spans="1:10" ht="25.5" x14ac:dyDescent="0.2">
      <c r="A441" s="33" t="s">
        <v>947</v>
      </c>
      <c r="B441" s="10" t="s">
        <v>34</v>
      </c>
      <c r="C441" s="10" t="s">
        <v>35</v>
      </c>
      <c r="D441" s="10" t="s">
        <v>857</v>
      </c>
      <c r="E441" s="38" t="s">
        <v>858</v>
      </c>
      <c r="F441" s="35" t="s">
        <v>119</v>
      </c>
      <c r="G441" s="35">
        <v>12.94</v>
      </c>
      <c r="H441" s="36">
        <f t="shared" si="26"/>
        <v>18.43</v>
      </c>
      <c r="I441" s="36">
        <v>23.99</v>
      </c>
      <c r="J441" s="37">
        <f t="shared" si="29"/>
        <v>310.43</v>
      </c>
    </row>
    <row r="442" spans="1:10" ht="25.5" x14ac:dyDescent="0.2">
      <c r="A442" s="33" t="s">
        <v>948</v>
      </c>
      <c r="B442" s="10" t="s">
        <v>121</v>
      </c>
      <c r="C442" s="10" t="s">
        <v>35</v>
      </c>
      <c r="D442" s="10" t="s">
        <v>854</v>
      </c>
      <c r="E442" s="38" t="s">
        <v>855</v>
      </c>
      <c r="F442" s="35" t="s">
        <v>385</v>
      </c>
      <c r="G442" s="35">
        <v>4</v>
      </c>
      <c r="H442" s="36">
        <f t="shared" si="26"/>
        <v>13.55</v>
      </c>
      <c r="I442" s="36">
        <v>17.64</v>
      </c>
      <c r="J442" s="37">
        <f t="shared" si="29"/>
        <v>70.56</v>
      </c>
    </row>
    <row r="443" spans="1:10" ht="25.5" x14ac:dyDescent="0.2">
      <c r="A443" s="33" t="s">
        <v>949</v>
      </c>
      <c r="B443" s="10" t="s">
        <v>34</v>
      </c>
      <c r="C443" s="10" t="s">
        <v>35</v>
      </c>
      <c r="D443" s="10" t="s">
        <v>851</v>
      </c>
      <c r="E443" s="38" t="s">
        <v>852</v>
      </c>
      <c r="F443" s="35" t="s">
        <v>109</v>
      </c>
      <c r="G443" s="35">
        <v>2</v>
      </c>
      <c r="H443" s="36">
        <f t="shared" si="26"/>
        <v>42.24</v>
      </c>
      <c r="I443" s="36">
        <v>54.97</v>
      </c>
      <c r="J443" s="37">
        <f t="shared" si="29"/>
        <v>109.94</v>
      </c>
    </row>
    <row r="444" spans="1:10" x14ac:dyDescent="0.2">
      <c r="A444" s="28" t="s">
        <v>950</v>
      </c>
      <c r="B444" s="29" t="s">
        <v>27</v>
      </c>
      <c r="C444" s="29" t="s">
        <v>27</v>
      </c>
      <c r="D444" s="29" t="s">
        <v>27</v>
      </c>
      <c r="E444" s="29" t="s">
        <v>878</v>
      </c>
      <c r="F444" s="30" t="s">
        <v>27</v>
      </c>
      <c r="G444" s="30"/>
      <c r="H444" s="30"/>
      <c r="I444" s="31"/>
      <c r="J444" s="32">
        <f>SUBTOTAL(109,J445:J464)</f>
        <v>12937.409999999998</v>
      </c>
    </row>
    <row r="445" spans="1:10" ht="25.5" x14ac:dyDescent="0.2">
      <c r="A445" s="33" t="s">
        <v>951</v>
      </c>
      <c r="B445" s="10" t="s">
        <v>121</v>
      </c>
      <c r="C445" s="10" t="s">
        <v>35</v>
      </c>
      <c r="D445" s="10" t="s">
        <v>922</v>
      </c>
      <c r="E445" s="38" t="s">
        <v>923</v>
      </c>
      <c r="F445" s="35" t="s">
        <v>385</v>
      </c>
      <c r="G445" s="35">
        <v>12</v>
      </c>
      <c r="H445" s="36">
        <f t="shared" si="26"/>
        <v>27.95</v>
      </c>
      <c r="I445" s="36">
        <v>36.380000000000003</v>
      </c>
      <c r="J445" s="37">
        <f t="shared" ref="J445:J464" si="30">TRUNC(G445*TRUNC(I445, 2), 2)</f>
        <v>436.56</v>
      </c>
    </row>
    <row r="446" spans="1:10" ht="25.5" x14ac:dyDescent="0.2">
      <c r="A446" s="33" t="s">
        <v>952</v>
      </c>
      <c r="B446" s="10" t="s">
        <v>121</v>
      </c>
      <c r="C446" s="10" t="s">
        <v>35</v>
      </c>
      <c r="D446" s="10" t="s">
        <v>919</v>
      </c>
      <c r="E446" s="38" t="s">
        <v>920</v>
      </c>
      <c r="F446" s="35" t="s">
        <v>385</v>
      </c>
      <c r="G446" s="35">
        <v>8</v>
      </c>
      <c r="H446" s="36">
        <f t="shared" si="26"/>
        <v>102.8</v>
      </c>
      <c r="I446" s="36">
        <v>133.78</v>
      </c>
      <c r="J446" s="37">
        <f t="shared" si="30"/>
        <v>1070.24</v>
      </c>
    </row>
    <row r="447" spans="1:10" ht="25.5" x14ac:dyDescent="0.2">
      <c r="A447" s="33" t="s">
        <v>953</v>
      </c>
      <c r="B447" s="10" t="s">
        <v>34</v>
      </c>
      <c r="C447" s="10" t="s">
        <v>35</v>
      </c>
      <c r="D447" s="10" t="s">
        <v>954</v>
      </c>
      <c r="E447" s="38" t="s">
        <v>955</v>
      </c>
      <c r="F447" s="35" t="s">
        <v>119</v>
      </c>
      <c r="G447" s="35">
        <v>78.2</v>
      </c>
      <c r="H447" s="36">
        <f t="shared" si="26"/>
        <v>18.93</v>
      </c>
      <c r="I447" s="36">
        <v>24.64</v>
      </c>
      <c r="J447" s="37">
        <f t="shared" si="30"/>
        <v>1926.84</v>
      </c>
    </row>
    <row r="448" spans="1:10" ht="25.5" x14ac:dyDescent="0.2">
      <c r="A448" s="33" t="s">
        <v>956</v>
      </c>
      <c r="B448" s="10" t="s">
        <v>34</v>
      </c>
      <c r="C448" s="10" t="s">
        <v>35</v>
      </c>
      <c r="D448" s="10" t="s">
        <v>957</v>
      </c>
      <c r="E448" s="38" t="s">
        <v>958</v>
      </c>
      <c r="F448" s="35" t="s">
        <v>119</v>
      </c>
      <c r="G448" s="35">
        <v>34.14</v>
      </c>
      <c r="H448" s="36">
        <f t="shared" si="26"/>
        <v>7.68</v>
      </c>
      <c r="I448" s="36">
        <v>10</v>
      </c>
      <c r="J448" s="37">
        <f t="shared" si="30"/>
        <v>341.4</v>
      </c>
    </row>
    <row r="449" spans="1:10" ht="25.5" x14ac:dyDescent="0.2">
      <c r="A449" s="33" t="s">
        <v>959</v>
      </c>
      <c r="B449" s="10" t="s">
        <v>34</v>
      </c>
      <c r="C449" s="10" t="s">
        <v>35</v>
      </c>
      <c r="D449" s="10" t="s">
        <v>910</v>
      </c>
      <c r="E449" s="38" t="s">
        <v>911</v>
      </c>
      <c r="F449" s="35" t="s">
        <v>119</v>
      </c>
      <c r="G449" s="35">
        <v>622.32000000000005</v>
      </c>
      <c r="H449" s="36">
        <f t="shared" si="26"/>
        <v>4.76</v>
      </c>
      <c r="I449" s="36">
        <v>6.2</v>
      </c>
      <c r="J449" s="37">
        <f t="shared" si="30"/>
        <v>3858.38</v>
      </c>
    </row>
    <row r="450" spans="1:10" ht="25.5" x14ac:dyDescent="0.2">
      <c r="A450" s="33" t="s">
        <v>960</v>
      </c>
      <c r="B450" s="10" t="s">
        <v>34</v>
      </c>
      <c r="C450" s="10" t="s">
        <v>35</v>
      </c>
      <c r="D450" s="10" t="s">
        <v>961</v>
      </c>
      <c r="E450" s="38" t="s">
        <v>962</v>
      </c>
      <c r="F450" s="35" t="s">
        <v>119</v>
      </c>
      <c r="G450" s="35">
        <v>554.76</v>
      </c>
      <c r="H450" s="36">
        <f t="shared" si="26"/>
        <v>3.37</v>
      </c>
      <c r="I450" s="36">
        <v>4.3899999999999997</v>
      </c>
      <c r="J450" s="37">
        <f t="shared" si="30"/>
        <v>2435.39</v>
      </c>
    </row>
    <row r="451" spans="1:10" ht="25.5" x14ac:dyDescent="0.2">
      <c r="A451" s="33" t="s">
        <v>963</v>
      </c>
      <c r="B451" s="10" t="s">
        <v>34</v>
      </c>
      <c r="C451" s="10" t="s">
        <v>35</v>
      </c>
      <c r="D451" s="10" t="s">
        <v>964</v>
      </c>
      <c r="E451" s="38" t="s">
        <v>965</v>
      </c>
      <c r="F451" s="35" t="s">
        <v>109</v>
      </c>
      <c r="G451" s="35">
        <v>2</v>
      </c>
      <c r="H451" s="36">
        <f t="shared" si="26"/>
        <v>181.01</v>
      </c>
      <c r="I451" s="36">
        <v>235.56</v>
      </c>
      <c r="J451" s="37">
        <f t="shared" si="30"/>
        <v>471.12</v>
      </c>
    </row>
    <row r="452" spans="1:10" ht="25.5" x14ac:dyDescent="0.2">
      <c r="A452" s="33" t="s">
        <v>966</v>
      </c>
      <c r="B452" s="10" t="s">
        <v>34</v>
      </c>
      <c r="C452" s="10" t="s">
        <v>35</v>
      </c>
      <c r="D452" s="10" t="s">
        <v>967</v>
      </c>
      <c r="E452" s="38" t="s">
        <v>968</v>
      </c>
      <c r="F452" s="35" t="s">
        <v>109</v>
      </c>
      <c r="G452" s="35">
        <v>2</v>
      </c>
      <c r="H452" s="36">
        <f t="shared" si="26"/>
        <v>97.62</v>
      </c>
      <c r="I452" s="36">
        <v>127.04</v>
      </c>
      <c r="J452" s="37">
        <f t="shared" si="30"/>
        <v>254.08</v>
      </c>
    </row>
    <row r="453" spans="1:10" ht="25.5" x14ac:dyDescent="0.2">
      <c r="A453" s="33" t="s">
        <v>969</v>
      </c>
      <c r="B453" s="10" t="s">
        <v>121</v>
      </c>
      <c r="C453" s="10" t="s">
        <v>35</v>
      </c>
      <c r="D453" s="10" t="s">
        <v>970</v>
      </c>
      <c r="E453" s="38" t="s">
        <v>971</v>
      </c>
      <c r="F453" s="35" t="s">
        <v>385</v>
      </c>
      <c r="G453" s="35">
        <v>2</v>
      </c>
      <c r="H453" s="36">
        <f t="shared" si="26"/>
        <v>26.25</v>
      </c>
      <c r="I453" s="36">
        <v>34.17</v>
      </c>
      <c r="J453" s="37">
        <f t="shared" si="30"/>
        <v>68.34</v>
      </c>
    </row>
    <row r="454" spans="1:10" ht="25.5" x14ac:dyDescent="0.2">
      <c r="A454" s="33" t="s">
        <v>972</v>
      </c>
      <c r="B454" s="10" t="s">
        <v>34</v>
      </c>
      <c r="C454" s="10" t="s">
        <v>35</v>
      </c>
      <c r="D454" s="10" t="s">
        <v>901</v>
      </c>
      <c r="E454" s="38" t="s">
        <v>902</v>
      </c>
      <c r="F454" s="35" t="s">
        <v>109</v>
      </c>
      <c r="G454" s="35">
        <v>12</v>
      </c>
      <c r="H454" s="36">
        <f t="shared" si="26"/>
        <v>22.32</v>
      </c>
      <c r="I454" s="36">
        <v>29.05</v>
      </c>
      <c r="J454" s="37">
        <f t="shared" si="30"/>
        <v>348.6</v>
      </c>
    </row>
    <row r="455" spans="1:10" ht="25.5" x14ac:dyDescent="0.2">
      <c r="A455" s="33" t="s">
        <v>973</v>
      </c>
      <c r="B455" s="10" t="s">
        <v>34</v>
      </c>
      <c r="C455" s="10" t="s">
        <v>35</v>
      </c>
      <c r="D455" s="10" t="s">
        <v>974</v>
      </c>
      <c r="E455" s="38" t="s">
        <v>975</v>
      </c>
      <c r="F455" s="35" t="s">
        <v>385</v>
      </c>
      <c r="G455" s="35">
        <v>10</v>
      </c>
      <c r="H455" s="36">
        <f t="shared" si="26"/>
        <v>24.92</v>
      </c>
      <c r="I455" s="36">
        <v>32.44</v>
      </c>
      <c r="J455" s="37">
        <f t="shared" si="30"/>
        <v>324.39999999999998</v>
      </c>
    </row>
    <row r="456" spans="1:10" ht="25.5" x14ac:dyDescent="0.2">
      <c r="A456" s="33" t="s">
        <v>976</v>
      </c>
      <c r="B456" s="10" t="s">
        <v>34</v>
      </c>
      <c r="C456" s="10" t="s">
        <v>35</v>
      </c>
      <c r="D456" s="10" t="s">
        <v>892</v>
      </c>
      <c r="E456" s="38" t="s">
        <v>893</v>
      </c>
      <c r="F456" s="35" t="s">
        <v>109</v>
      </c>
      <c r="G456" s="35">
        <v>4</v>
      </c>
      <c r="H456" s="36">
        <f t="shared" si="26"/>
        <v>23.6</v>
      </c>
      <c r="I456" s="36">
        <v>30.72</v>
      </c>
      <c r="J456" s="37">
        <f t="shared" si="30"/>
        <v>122.88</v>
      </c>
    </row>
    <row r="457" spans="1:10" ht="38.25" x14ac:dyDescent="0.2">
      <c r="A457" s="33" t="s">
        <v>977</v>
      </c>
      <c r="B457" s="10" t="s">
        <v>121</v>
      </c>
      <c r="C457" s="10" t="s">
        <v>35</v>
      </c>
      <c r="D457" s="10" t="s">
        <v>978</v>
      </c>
      <c r="E457" s="38" t="s">
        <v>979</v>
      </c>
      <c r="F457" s="35" t="s">
        <v>385</v>
      </c>
      <c r="G457" s="35">
        <v>4</v>
      </c>
      <c r="H457" s="36">
        <f t="shared" si="26"/>
        <v>50.57</v>
      </c>
      <c r="I457" s="36">
        <v>65.81</v>
      </c>
      <c r="J457" s="37">
        <f t="shared" si="30"/>
        <v>263.24</v>
      </c>
    </row>
    <row r="458" spans="1:10" ht="38.25" x14ac:dyDescent="0.2">
      <c r="A458" s="33" t="s">
        <v>980</v>
      </c>
      <c r="B458" s="10" t="s">
        <v>121</v>
      </c>
      <c r="C458" s="10" t="s">
        <v>35</v>
      </c>
      <c r="D458" s="10" t="s">
        <v>981</v>
      </c>
      <c r="E458" s="38" t="s">
        <v>982</v>
      </c>
      <c r="F458" s="35" t="s">
        <v>385</v>
      </c>
      <c r="G458" s="35">
        <v>4</v>
      </c>
      <c r="H458" s="36">
        <f t="shared" si="26"/>
        <v>30.17</v>
      </c>
      <c r="I458" s="36">
        <v>39.270000000000003</v>
      </c>
      <c r="J458" s="37">
        <f t="shared" si="30"/>
        <v>157.08000000000001</v>
      </c>
    </row>
    <row r="459" spans="1:10" ht="25.5" x14ac:dyDescent="0.2">
      <c r="A459" s="33" t="s">
        <v>983</v>
      </c>
      <c r="B459" s="10" t="s">
        <v>34</v>
      </c>
      <c r="C459" s="10" t="s">
        <v>35</v>
      </c>
      <c r="D459" s="10" t="s">
        <v>984</v>
      </c>
      <c r="E459" s="38" t="s">
        <v>985</v>
      </c>
      <c r="F459" s="35" t="s">
        <v>109</v>
      </c>
      <c r="G459" s="35">
        <v>6</v>
      </c>
      <c r="H459" s="36">
        <f t="shared" si="26"/>
        <v>27.03</v>
      </c>
      <c r="I459" s="36">
        <v>35.18</v>
      </c>
      <c r="J459" s="37">
        <f t="shared" si="30"/>
        <v>211.08</v>
      </c>
    </row>
    <row r="460" spans="1:10" ht="25.5" x14ac:dyDescent="0.2">
      <c r="A460" s="33" t="s">
        <v>986</v>
      </c>
      <c r="B460" s="10" t="s">
        <v>121</v>
      </c>
      <c r="C460" s="10" t="s">
        <v>35</v>
      </c>
      <c r="D460" s="10" t="s">
        <v>883</v>
      </c>
      <c r="E460" s="38" t="s">
        <v>884</v>
      </c>
      <c r="F460" s="35" t="s">
        <v>385</v>
      </c>
      <c r="G460" s="35">
        <v>2</v>
      </c>
      <c r="H460" s="36">
        <f t="shared" si="26"/>
        <v>35.75</v>
      </c>
      <c r="I460" s="36">
        <v>46.53</v>
      </c>
      <c r="J460" s="37">
        <f t="shared" si="30"/>
        <v>93.06</v>
      </c>
    </row>
    <row r="461" spans="1:10" ht="25.5" x14ac:dyDescent="0.2">
      <c r="A461" s="33" t="s">
        <v>987</v>
      </c>
      <c r="B461" s="10" t="s">
        <v>34</v>
      </c>
      <c r="C461" s="10" t="s">
        <v>35</v>
      </c>
      <c r="D461" s="10" t="s">
        <v>880</v>
      </c>
      <c r="E461" s="38" t="s">
        <v>881</v>
      </c>
      <c r="F461" s="35" t="s">
        <v>109</v>
      </c>
      <c r="G461" s="35">
        <v>2</v>
      </c>
      <c r="H461" s="36">
        <f t="shared" si="26"/>
        <v>19.489999999999998</v>
      </c>
      <c r="I461" s="36">
        <v>25.37</v>
      </c>
      <c r="J461" s="37">
        <f t="shared" si="30"/>
        <v>50.74</v>
      </c>
    </row>
    <row r="462" spans="1:10" ht="25.5" x14ac:dyDescent="0.2">
      <c r="A462" s="33" t="s">
        <v>988</v>
      </c>
      <c r="B462" s="10" t="s">
        <v>34</v>
      </c>
      <c r="C462" s="10" t="s">
        <v>35</v>
      </c>
      <c r="D462" s="10" t="s">
        <v>895</v>
      </c>
      <c r="E462" s="38" t="s">
        <v>896</v>
      </c>
      <c r="F462" s="35" t="s">
        <v>109</v>
      </c>
      <c r="G462" s="35">
        <v>10</v>
      </c>
      <c r="H462" s="36">
        <f t="shared" si="26"/>
        <v>19.29</v>
      </c>
      <c r="I462" s="36">
        <v>25.11</v>
      </c>
      <c r="J462" s="37">
        <f t="shared" si="30"/>
        <v>251.1</v>
      </c>
    </row>
    <row r="463" spans="1:10" ht="38.25" x14ac:dyDescent="0.2">
      <c r="A463" s="33" t="s">
        <v>989</v>
      </c>
      <c r="B463" s="10" t="s">
        <v>121</v>
      </c>
      <c r="C463" s="10" t="s">
        <v>35</v>
      </c>
      <c r="D463" s="10" t="s">
        <v>925</v>
      </c>
      <c r="E463" s="38" t="s">
        <v>926</v>
      </c>
      <c r="F463" s="35" t="s">
        <v>385</v>
      </c>
      <c r="G463" s="35">
        <v>2</v>
      </c>
      <c r="H463" s="36">
        <f t="shared" si="26"/>
        <v>25.53</v>
      </c>
      <c r="I463" s="36">
        <v>33.229999999999997</v>
      </c>
      <c r="J463" s="37">
        <f t="shared" si="30"/>
        <v>66.459999999999994</v>
      </c>
    </row>
    <row r="464" spans="1:10" ht="25.5" x14ac:dyDescent="0.2">
      <c r="A464" s="33" t="s">
        <v>990</v>
      </c>
      <c r="B464" s="10" t="s">
        <v>121</v>
      </c>
      <c r="C464" s="10" t="s">
        <v>35</v>
      </c>
      <c r="D464" s="10" t="s">
        <v>991</v>
      </c>
      <c r="E464" s="38" t="s">
        <v>992</v>
      </c>
      <c r="F464" s="35" t="s">
        <v>385</v>
      </c>
      <c r="G464" s="35">
        <v>2</v>
      </c>
      <c r="H464" s="36">
        <f t="shared" si="26"/>
        <v>71.62</v>
      </c>
      <c r="I464" s="36">
        <v>93.21</v>
      </c>
      <c r="J464" s="37">
        <f t="shared" si="30"/>
        <v>186.42</v>
      </c>
    </row>
    <row r="465" spans="1:10" x14ac:dyDescent="0.2">
      <c r="A465" s="28" t="s">
        <v>993</v>
      </c>
      <c r="B465" s="29" t="s">
        <v>27</v>
      </c>
      <c r="C465" s="29" t="s">
        <v>27</v>
      </c>
      <c r="D465" s="29" t="s">
        <v>27</v>
      </c>
      <c r="E465" s="29" t="s">
        <v>928</v>
      </c>
      <c r="F465" s="30" t="s">
        <v>27</v>
      </c>
      <c r="G465" s="30"/>
      <c r="H465" s="36">
        <f t="shared" si="26"/>
        <v>0</v>
      </c>
      <c r="I465" s="31"/>
      <c r="J465" s="32">
        <f>SUBTOTAL(109,J466:J468)</f>
        <v>48.059999999999995</v>
      </c>
    </row>
    <row r="466" spans="1:10" x14ac:dyDescent="0.2">
      <c r="A466" s="28" t="s">
        <v>994</v>
      </c>
      <c r="B466" s="29" t="s">
        <v>27</v>
      </c>
      <c r="C466" s="29" t="s">
        <v>27</v>
      </c>
      <c r="D466" s="29" t="s">
        <v>27</v>
      </c>
      <c r="E466" s="29" t="s">
        <v>930</v>
      </c>
      <c r="F466" s="30" t="s">
        <v>27</v>
      </c>
      <c r="G466" s="30"/>
      <c r="H466" s="36">
        <f t="shared" ref="H466:H529" si="31">TRUNC(I466/(1+$B$6),2)</f>
        <v>0</v>
      </c>
      <c r="I466" s="31"/>
      <c r="J466" s="32">
        <f>SUBTOTAL(109,J467:J468)</f>
        <v>48.059999999999995</v>
      </c>
    </row>
    <row r="467" spans="1:10" ht="25.5" x14ac:dyDescent="0.2">
      <c r="A467" s="33" t="s">
        <v>995</v>
      </c>
      <c r="B467" s="10" t="s">
        <v>34</v>
      </c>
      <c r="C467" s="10" t="s">
        <v>35</v>
      </c>
      <c r="D467" s="10" t="s">
        <v>935</v>
      </c>
      <c r="E467" s="38" t="s">
        <v>936</v>
      </c>
      <c r="F467" s="35" t="s">
        <v>385</v>
      </c>
      <c r="G467" s="35">
        <v>2</v>
      </c>
      <c r="H467" s="36">
        <f t="shared" si="31"/>
        <v>5.61</v>
      </c>
      <c r="I467" s="36">
        <v>7.31</v>
      </c>
      <c r="J467" s="37">
        <f>TRUNC(G467*TRUNC(I467, 2), 2)</f>
        <v>14.62</v>
      </c>
    </row>
    <row r="468" spans="1:10" ht="25.5" x14ac:dyDescent="0.2">
      <c r="A468" s="33" t="s">
        <v>996</v>
      </c>
      <c r="B468" s="10" t="s">
        <v>34</v>
      </c>
      <c r="C468" s="10" t="s">
        <v>35</v>
      </c>
      <c r="D468" s="10" t="s">
        <v>932</v>
      </c>
      <c r="E468" s="38" t="s">
        <v>933</v>
      </c>
      <c r="F468" s="35" t="s">
        <v>109</v>
      </c>
      <c r="G468" s="35">
        <v>4</v>
      </c>
      <c r="H468" s="36">
        <f t="shared" si="31"/>
        <v>6.42</v>
      </c>
      <c r="I468" s="36">
        <v>8.36</v>
      </c>
      <c r="J468" s="37">
        <f>TRUNC(G468*TRUNC(I468, 2), 2)</f>
        <v>33.44</v>
      </c>
    </row>
    <row r="469" spans="1:10" x14ac:dyDescent="0.2">
      <c r="A469" s="33" t="s">
        <v>997</v>
      </c>
      <c r="B469" s="34" t="s">
        <v>27</v>
      </c>
      <c r="C469" s="34" t="s">
        <v>27</v>
      </c>
      <c r="D469" s="34" t="s">
        <v>27</v>
      </c>
      <c r="E469" s="34" t="s">
        <v>998</v>
      </c>
      <c r="F469" s="35" t="s">
        <v>27</v>
      </c>
      <c r="G469" s="35"/>
      <c r="H469" s="35"/>
      <c r="I469" s="36"/>
      <c r="J469" s="37">
        <f>SUBTOTAL(109,J470:J505)</f>
        <v>107606.93999999999</v>
      </c>
    </row>
    <row r="470" spans="1:10" x14ac:dyDescent="0.2">
      <c r="A470" s="28" t="s">
        <v>999</v>
      </c>
      <c r="B470" s="29" t="s">
        <v>27</v>
      </c>
      <c r="C470" s="29" t="s">
        <v>27</v>
      </c>
      <c r="D470" s="29" t="s">
        <v>27</v>
      </c>
      <c r="E470" s="29" t="s">
        <v>340</v>
      </c>
      <c r="F470" s="30" t="s">
        <v>27</v>
      </c>
      <c r="G470" s="30"/>
      <c r="H470" s="30"/>
      <c r="I470" s="31"/>
      <c r="J470" s="32">
        <f>SUBTOTAL(109,J471:J487)</f>
        <v>100664.56000000001</v>
      </c>
    </row>
    <row r="471" spans="1:10" x14ac:dyDescent="0.2">
      <c r="A471" s="28" t="s">
        <v>1000</v>
      </c>
      <c r="B471" s="29" t="s">
        <v>27</v>
      </c>
      <c r="C471" s="29" t="s">
        <v>27</v>
      </c>
      <c r="D471" s="29" t="s">
        <v>27</v>
      </c>
      <c r="E471" s="29" t="s">
        <v>1001</v>
      </c>
      <c r="F471" s="30" t="s">
        <v>27</v>
      </c>
      <c r="G471" s="30"/>
      <c r="H471" s="30"/>
      <c r="I471" s="31"/>
      <c r="J471" s="32">
        <f>SUBTOTAL(109,J472:J487)</f>
        <v>100664.56000000001</v>
      </c>
    </row>
    <row r="472" spans="1:10" ht="51" x14ac:dyDescent="0.2">
      <c r="A472" s="33" t="s">
        <v>1002</v>
      </c>
      <c r="B472" s="10" t="s">
        <v>121</v>
      </c>
      <c r="C472" s="10" t="s">
        <v>35</v>
      </c>
      <c r="D472" s="10" t="s">
        <v>1003</v>
      </c>
      <c r="E472" s="38" t="s">
        <v>1004</v>
      </c>
      <c r="F472" s="35" t="s">
        <v>385</v>
      </c>
      <c r="G472" s="35">
        <v>29</v>
      </c>
      <c r="H472" s="36">
        <f t="shared" si="31"/>
        <v>332.39</v>
      </c>
      <c r="I472" s="36">
        <v>432.55</v>
      </c>
      <c r="J472" s="37">
        <f t="shared" ref="J472:J487" si="32">TRUNC(G472*TRUNC(I472, 2), 2)</f>
        <v>12543.95</v>
      </c>
    </row>
    <row r="473" spans="1:10" ht="25.5" x14ac:dyDescent="0.2">
      <c r="A473" s="33" t="s">
        <v>1005</v>
      </c>
      <c r="B473" s="10" t="s">
        <v>34</v>
      </c>
      <c r="C473" s="10" t="s">
        <v>35</v>
      </c>
      <c r="D473" s="10" t="s">
        <v>1006</v>
      </c>
      <c r="E473" s="38" t="s">
        <v>1007</v>
      </c>
      <c r="F473" s="35" t="s">
        <v>109</v>
      </c>
      <c r="G473" s="35">
        <v>29</v>
      </c>
      <c r="H473" s="36">
        <f t="shared" si="31"/>
        <v>124.72</v>
      </c>
      <c r="I473" s="36">
        <v>162.31</v>
      </c>
      <c r="J473" s="37">
        <f t="shared" si="32"/>
        <v>4706.99</v>
      </c>
    </row>
    <row r="474" spans="1:10" ht="25.5" x14ac:dyDescent="0.2">
      <c r="A474" s="33" t="s">
        <v>1008</v>
      </c>
      <c r="B474" s="10" t="s">
        <v>34</v>
      </c>
      <c r="C474" s="10" t="s">
        <v>35</v>
      </c>
      <c r="D474" s="10" t="s">
        <v>1009</v>
      </c>
      <c r="E474" s="38" t="s">
        <v>1010</v>
      </c>
      <c r="F474" s="35" t="s">
        <v>109</v>
      </c>
      <c r="G474" s="35">
        <v>29</v>
      </c>
      <c r="H474" s="36">
        <f t="shared" si="31"/>
        <v>374.53</v>
      </c>
      <c r="I474" s="36">
        <v>487.38</v>
      </c>
      <c r="J474" s="37">
        <f t="shared" si="32"/>
        <v>14134.02</v>
      </c>
    </row>
    <row r="475" spans="1:10" ht="25.5" x14ac:dyDescent="0.2">
      <c r="A475" s="33" t="s">
        <v>1011</v>
      </c>
      <c r="B475" s="10" t="s">
        <v>34</v>
      </c>
      <c r="C475" s="10" t="s">
        <v>35</v>
      </c>
      <c r="D475" s="10" t="s">
        <v>1012</v>
      </c>
      <c r="E475" s="38" t="s">
        <v>1013</v>
      </c>
      <c r="F475" s="35" t="s">
        <v>109</v>
      </c>
      <c r="G475" s="35">
        <v>29</v>
      </c>
      <c r="H475" s="36">
        <f t="shared" si="31"/>
        <v>67.67</v>
      </c>
      <c r="I475" s="36">
        <v>88.07</v>
      </c>
      <c r="J475" s="37">
        <f t="shared" si="32"/>
        <v>2554.0300000000002</v>
      </c>
    </row>
    <row r="476" spans="1:10" ht="25.5" x14ac:dyDescent="0.2">
      <c r="A476" s="33" t="s">
        <v>1014</v>
      </c>
      <c r="B476" s="10" t="s">
        <v>34</v>
      </c>
      <c r="C476" s="10" t="s">
        <v>35</v>
      </c>
      <c r="D476" s="10" t="s">
        <v>1015</v>
      </c>
      <c r="E476" s="38" t="s">
        <v>1016</v>
      </c>
      <c r="F476" s="35" t="s">
        <v>109</v>
      </c>
      <c r="G476" s="35">
        <v>29</v>
      </c>
      <c r="H476" s="36">
        <f t="shared" si="31"/>
        <v>12.97</v>
      </c>
      <c r="I476" s="36">
        <v>16.89</v>
      </c>
      <c r="J476" s="37">
        <f t="shared" si="32"/>
        <v>489.81</v>
      </c>
    </row>
    <row r="477" spans="1:10" ht="25.5" x14ac:dyDescent="0.2">
      <c r="A477" s="33" t="s">
        <v>1017</v>
      </c>
      <c r="B477" s="10" t="s">
        <v>34</v>
      </c>
      <c r="C477" s="10" t="s">
        <v>35</v>
      </c>
      <c r="D477" s="10" t="s">
        <v>519</v>
      </c>
      <c r="E477" s="38" t="s">
        <v>520</v>
      </c>
      <c r="F477" s="35" t="s">
        <v>119</v>
      </c>
      <c r="G477" s="35">
        <v>382.8</v>
      </c>
      <c r="H477" s="36">
        <f t="shared" si="31"/>
        <v>8.2799999999999994</v>
      </c>
      <c r="I477" s="36">
        <v>10.78</v>
      </c>
      <c r="J477" s="37">
        <f t="shared" si="32"/>
        <v>4126.58</v>
      </c>
    </row>
    <row r="478" spans="1:10" ht="25.5" x14ac:dyDescent="0.2">
      <c r="A478" s="33" t="s">
        <v>1018</v>
      </c>
      <c r="B478" s="10" t="s">
        <v>34</v>
      </c>
      <c r="C478" s="10" t="s">
        <v>35</v>
      </c>
      <c r="D478" s="10" t="s">
        <v>540</v>
      </c>
      <c r="E478" s="38" t="s">
        <v>541</v>
      </c>
      <c r="F478" s="35" t="s">
        <v>109</v>
      </c>
      <c r="G478" s="35">
        <v>29</v>
      </c>
      <c r="H478" s="36">
        <f t="shared" si="31"/>
        <v>8.42</v>
      </c>
      <c r="I478" s="36">
        <v>10.96</v>
      </c>
      <c r="J478" s="37">
        <f t="shared" si="32"/>
        <v>317.83999999999997</v>
      </c>
    </row>
    <row r="479" spans="1:10" ht="25.5" x14ac:dyDescent="0.2">
      <c r="A479" s="33" t="s">
        <v>1019</v>
      </c>
      <c r="B479" s="10" t="s">
        <v>34</v>
      </c>
      <c r="C479" s="10" t="s">
        <v>35</v>
      </c>
      <c r="D479" s="10" t="s">
        <v>1020</v>
      </c>
      <c r="E479" s="38" t="s">
        <v>1021</v>
      </c>
      <c r="F479" s="35" t="s">
        <v>109</v>
      </c>
      <c r="G479" s="35">
        <v>58</v>
      </c>
      <c r="H479" s="36">
        <f t="shared" si="31"/>
        <v>63.78</v>
      </c>
      <c r="I479" s="36">
        <v>83</v>
      </c>
      <c r="J479" s="37">
        <f t="shared" si="32"/>
        <v>4814</v>
      </c>
    </row>
    <row r="480" spans="1:10" ht="25.5" x14ac:dyDescent="0.2">
      <c r="A480" s="33" t="s">
        <v>1022</v>
      </c>
      <c r="B480" s="10" t="s">
        <v>34</v>
      </c>
      <c r="C480" s="10" t="s">
        <v>35</v>
      </c>
      <c r="D480" s="10" t="s">
        <v>1023</v>
      </c>
      <c r="E480" s="38" t="s">
        <v>1024</v>
      </c>
      <c r="F480" s="35" t="s">
        <v>109</v>
      </c>
      <c r="G480" s="35">
        <v>58</v>
      </c>
      <c r="H480" s="36">
        <f t="shared" si="31"/>
        <v>78.83</v>
      </c>
      <c r="I480" s="36">
        <v>102.59</v>
      </c>
      <c r="J480" s="37">
        <f t="shared" si="32"/>
        <v>5950.22</v>
      </c>
    </row>
    <row r="481" spans="1:10" ht="25.5" x14ac:dyDescent="0.2">
      <c r="A481" s="33" t="s">
        <v>1025</v>
      </c>
      <c r="B481" s="10" t="s">
        <v>34</v>
      </c>
      <c r="C481" s="10" t="s">
        <v>35</v>
      </c>
      <c r="D481" s="10" t="s">
        <v>1026</v>
      </c>
      <c r="E481" s="38" t="s">
        <v>1027</v>
      </c>
      <c r="F481" s="35" t="s">
        <v>109</v>
      </c>
      <c r="G481" s="35">
        <v>58</v>
      </c>
      <c r="H481" s="36">
        <f t="shared" si="31"/>
        <v>128.59</v>
      </c>
      <c r="I481" s="36">
        <v>167.34</v>
      </c>
      <c r="J481" s="37">
        <f t="shared" si="32"/>
        <v>9705.7199999999993</v>
      </c>
    </row>
    <row r="482" spans="1:10" ht="25.5" x14ac:dyDescent="0.2">
      <c r="A482" s="33" t="s">
        <v>1028</v>
      </c>
      <c r="B482" s="10" t="s">
        <v>34</v>
      </c>
      <c r="C482" s="10" t="s">
        <v>35</v>
      </c>
      <c r="D482" s="10" t="s">
        <v>1029</v>
      </c>
      <c r="E482" s="38" t="s">
        <v>1030</v>
      </c>
      <c r="F482" s="35" t="s">
        <v>109</v>
      </c>
      <c r="G482" s="35">
        <v>58</v>
      </c>
      <c r="H482" s="36">
        <f t="shared" si="31"/>
        <v>60.02</v>
      </c>
      <c r="I482" s="36">
        <v>78.11</v>
      </c>
      <c r="J482" s="37">
        <f t="shared" si="32"/>
        <v>4530.38</v>
      </c>
    </row>
    <row r="483" spans="1:10" ht="25.5" x14ac:dyDescent="0.2">
      <c r="A483" s="33" t="s">
        <v>1031</v>
      </c>
      <c r="B483" s="10" t="s">
        <v>34</v>
      </c>
      <c r="C483" s="10" t="s">
        <v>35</v>
      </c>
      <c r="D483" s="10" t="s">
        <v>1032</v>
      </c>
      <c r="E483" s="38" t="s">
        <v>1033</v>
      </c>
      <c r="F483" s="35" t="s">
        <v>109</v>
      </c>
      <c r="G483" s="35">
        <v>58</v>
      </c>
      <c r="H483" s="36">
        <f t="shared" si="31"/>
        <v>341.56</v>
      </c>
      <c r="I483" s="36">
        <v>444.48</v>
      </c>
      <c r="J483" s="37">
        <f t="shared" si="32"/>
        <v>25779.84</v>
      </c>
    </row>
    <row r="484" spans="1:10" ht="25.5" x14ac:dyDescent="0.2">
      <c r="A484" s="33" t="s">
        <v>1034</v>
      </c>
      <c r="B484" s="10" t="s">
        <v>34</v>
      </c>
      <c r="C484" s="10" t="s">
        <v>35</v>
      </c>
      <c r="D484" s="10" t="s">
        <v>1035</v>
      </c>
      <c r="E484" s="38" t="s">
        <v>1036</v>
      </c>
      <c r="F484" s="35" t="s">
        <v>109</v>
      </c>
      <c r="G484" s="35">
        <v>58</v>
      </c>
      <c r="H484" s="36">
        <f t="shared" si="31"/>
        <v>12.74</v>
      </c>
      <c r="I484" s="36">
        <v>16.59</v>
      </c>
      <c r="J484" s="37">
        <f t="shared" si="32"/>
        <v>962.22</v>
      </c>
    </row>
    <row r="485" spans="1:10" ht="25.5" x14ac:dyDescent="0.2">
      <c r="A485" s="33" t="s">
        <v>1037</v>
      </c>
      <c r="B485" s="10" t="s">
        <v>34</v>
      </c>
      <c r="C485" s="10" t="s">
        <v>35</v>
      </c>
      <c r="D485" s="10" t="s">
        <v>1038</v>
      </c>
      <c r="E485" s="38" t="s">
        <v>1039</v>
      </c>
      <c r="F485" s="35" t="s">
        <v>109</v>
      </c>
      <c r="G485" s="35">
        <v>58</v>
      </c>
      <c r="H485" s="36">
        <f t="shared" si="31"/>
        <v>34.340000000000003</v>
      </c>
      <c r="I485" s="36">
        <v>44.69</v>
      </c>
      <c r="J485" s="37">
        <f t="shared" si="32"/>
        <v>2592.02</v>
      </c>
    </row>
    <row r="486" spans="1:10" ht="25.5" x14ac:dyDescent="0.2">
      <c r="A486" s="33" t="s">
        <v>1040</v>
      </c>
      <c r="B486" s="10" t="s">
        <v>34</v>
      </c>
      <c r="C486" s="10" t="s">
        <v>35</v>
      </c>
      <c r="D486" s="10" t="s">
        <v>1041</v>
      </c>
      <c r="E486" s="38" t="s">
        <v>1042</v>
      </c>
      <c r="F486" s="35" t="s">
        <v>109</v>
      </c>
      <c r="G486" s="35">
        <v>116</v>
      </c>
      <c r="H486" s="36">
        <f t="shared" si="31"/>
        <v>22.06</v>
      </c>
      <c r="I486" s="36">
        <v>28.71</v>
      </c>
      <c r="J486" s="37">
        <f t="shared" si="32"/>
        <v>3330.36</v>
      </c>
    </row>
    <row r="487" spans="1:10" ht="25.5" x14ac:dyDescent="0.2">
      <c r="A487" s="33" t="s">
        <v>1043</v>
      </c>
      <c r="B487" s="10" t="s">
        <v>34</v>
      </c>
      <c r="C487" s="10" t="s">
        <v>35</v>
      </c>
      <c r="D487" s="10" t="s">
        <v>519</v>
      </c>
      <c r="E487" s="38" t="s">
        <v>520</v>
      </c>
      <c r="F487" s="35" t="s">
        <v>119</v>
      </c>
      <c r="G487" s="35">
        <v>382.8</v>
      </c>
      <c r="H487" s="36">
        <f t="shared" si="31"/>
        <v>8.2799999999999994</v>
      </c>
      <c r="I487" s="36">
        <v>10.78</v>
      </c>
      <c r="J487" s="37">
        <f t="shared" si="32"/>
        <v>4126.58</v>
      </c>
    </row>
    <row r="488" spans="1:10" x14ac:dyDescent="0.2">
      <c r="A488" s="28" t="s">
        <v>1044</v>
      </c>
      <c r="B488" s="29" t="s">
        <v>27</v>
      </c>
      <c r="C488" s="29" t="s">
        <v>27</v>
      </c>
      <c r="D488" s="29" t="s">
        <v>27</v>
      </c>
      <c r="E488" s="29" t="s">
        <v>348</v>
      </c>
      <c r="F488" s="30" t="s">
        <v>27</v>
      </c>
      <c r="G488" s="30"/>
      <c r="H488" s="30"/>
      <c r="I488" s="31"/>
      <c r="J488" s="32">
        <f>SUBTOTAL(109,J489:J505)</f>
        <v>6942.380000000001</v>
      </c>
    </row>
    <row r="489" spans="1:10" x14ac:dyDescent="0.2">
      <c r="A489" s="28" t="s">
        <v>1045</v>
      </c>
      <c r="B489" s="29" t="s">
        <v>27</v>
      </c>
      <c r="C489" s="29" t="s">
        <v>27</v>
      </c>
      <c r="D489" s="29" t="s">
        <v>27</v>
      </c>
      <c r="E489" s="29" t="s">
        <v>1001</v>
      </c>
      <c r="F489" s="30" t="s">
        <v>27</v>
      </c>
      <c r="G489" s="30"/>
      <c r="H489" s="30"/>
      <c r="I489" s="31"/>
      <c r="J489" s="32">
        <f>SUBTOTAL(109,J490:J505)</f>
        <v>6942.380000000001</v>
      </c>
    </row>
    <row r="490" spans="1:10" ht="51" x14ac:dyDescent="0.2">
      <c r="A490" s="33" t="s">
        <v>1046</v>
      </c>
      <c r="B490" s="10" t="s">
        <v>121</v>
      </c>
      <c r="C490" s="10" t="s">
        <v>35</v>
      </c>
      <c r="D490" s="10" t="s">
        <v>1003</v>
      </c>
      <c r="E490" s="38" t="s">
        <v>1004</v>
      </c>
      <c r="F490" s="35" t="s">
        <v>385</v>
      </c>
      <c r="G490" s="35">
        <v>2</v>
      </c>
      <c r="H490" s="36">
        <f t="shared" si="31"/>
        <v>332.39</v>
      </c>
      <c r="I490" s="36">
        <v>432.55</v>
      </c>
      <c r="J490" s="37">
        <f t="shared" ref="J490:J505" si="33">TRUNC(G490*TRUNC(I490, 2), 2)</f>
        <v>865.1</v>
      </c>
    </row>
    <row r="491" spans="1:10" ht="25.5" x14ac:dyDescent="0.2">
      <c r="A491" s="33" t="s">
        <v>1047</v>
      </c>
      <c r="B491" s="10" t="s">
        <v>34</v>
      </c>
      <c r="C491" s="10" t="s">
        <v>35</v>
      </c>
      <c r="D491" s="10" t="s">
        <v>1006</v>
      </c>
      <c r="E491" s="38" t="s">
        <v>1007</v>
      </c>
      <c r="F491" s="35" t="s">
        <v>109</v>
      </c>
      <c r="G491" s="35">
        <v>2</v>
      </c>
      <c r="H491" s="36">
        <f t="shared" si="31"/>
        <v>124.72</v>
      </c>
      <c r="I491" s="36">
        <v>162.31</v>
      </c>
      <c r="J491" s="37">
        <f t="shared" si="33"/>
        <v>324.62</v>
      </c>
    </row>
    <row r="492" spans="1:10" ht="25.5" x14ac:dyDescent="0.2">
      <c r="A492" s="33" t="s">
        <v>1048</v>
      </c>
      <c r="B492" s="10" t="s">
        <v>34</v>
      </c>
      <c r="C492" s="10" t="s">
        <v>35</v>
      </c>
      <c r="D492" s="10" t="s">
        <v>1009</v>
      </c>
      <c r="E492" s="38" t="s">
        <v>1010</v>
      </c>
      <c r="F492" s="35" t="s">
        <v>109</v>
      </c>
      <c r="G492" s="35">
        <v>2</v>
      </c>
      <c r="H492" s="36">
        <f t="shared" si="31"/>
        <v>374.53</v>
      </c>
      <c r="I492" s="36">
        <v>487.38</v>
      </c>
      <c r="J492" s="37">
        <f t="shared" si="33"/>
        <v>974.76</v>
      </c>
    </row>
    <row r="493" spans="1:10" ht="25.5" x14ac:dyDescent="0.2">
      <c r="A493" s="33" t="s">
        <v>1049</v>
      </c>
      <c r="B493" s="10" t="s">
        <v>34</v>
      </c>
      <c r="C493" s="10" t="s">
        <v>35</v>
      </c>
      <c r="D493" s="10" t="s">
        <v>1012</v>
      </c>
      <c r="E493" s="38" t="s">
        <v>1013</v>
      </c>
      <c r="F493" s="35" t="s">
        <v>109</v>
      </c>
      <c r="G493" s="35">
        <v>2</v>
      </c>
      <c r="H493" s="36">
        <f t="shared" si="31"/>
        <v>67.67</v>
      </c>
      <c r="I493" s="36">
        <v>88.07</v>
      </c>
      <c r="J493" s="37">
        <f t="shared" si="33"/>
        <v>176.14</v>
      </c>
    </row>
    <row r="494" spans="1:10" ht="25.5" x14ac:dyDescent="0.2">
      <c r="A494" s="33" t="s">
        <v>1050</v>
      </c>
      <c r="B494" s="10" t="s">
        <v>34</v>
      </c>
      <c r="C494" s="10" t="s">
        <v>35</v>
      </c>
      <c r="D494" s="10" t="s">
        <v>1015</v>
      </c>
      <c r="E494" s="38" t="s">
        <v>1016</v>
      </c>
      <c r="F494" s="35" t="s">
        <v>109</v>
      </c>
      <c r="G494" s="35">
        <v>2</v>
      </c>
      <c r="H494" s="36">
        <f t="shared" si="31"/>
        <v>12.97</v>
      </c>
      <c r="I494" s="36">
        <v>16.89</v>
      </c>
      <c r="J494" s="37">
        <f t="shared" si="33"/>
        <v>33.78</v>
      </c>
    </row>
    <row r="495" spans="1:10" ht="25.5" x14ac:dyDescent="0.2">
      <c r="A495" s="33" t="s">
        <v>1051</v>
      </c>
      <c r="B495" s="10" t="s">
        <v>34</v>
      </c>
      <c r="C495" s="10" t="s">
        <v>35</v>
      </c>
      <c r="D495" s="10" t="s">
        <v>519</v>
      </c>
      <c r="E495" s="38" t="s">
        <v>520</v>
      </c>
      <c r="F495" s="35" t="s">
        <v>119</v>
      </c>
      <c r="G495" s="35">
        <v>26.4</v>
      </c>
      <c r="H495" s="36">
        <f t="shared" si="31"/>
        <v>8.2799999999999994</v>
      </c>
      <c r="I495" s="36">
        <v>10.78</v>
      </c>
      <c r="J495" s="37">
        <f t="shared" si="33"/>
        <v>284.58999999999997</v>
      </c>
    </row>
    <row r="496" spans="1:10" ht="25.5" x14ac:dyDescent="0.2">
      <c r="A496" s="33" t="s">
        <v>1052</v>
      </c>
      <c r="B496" s="10" t="s">
        <v>34</v>
      </c>
      <c r="C496" s="10" t="s">
        <v>35</v>
      </c>
      <c r="D496" s="10" t="s">
        <v>540</v>
      </c>
      <c r="E496" s="38" t="s">
        <v>541</v>
      </c>
      <c r="F496" s="35" t="s">
        <v>109</v>
      </c>
      <c r="G496" s="35">
        <v>2</v>
      </c>
      <c r="H496" s="36">
        <f t="shared" si="31"/>
        <v>8.42</v>
      </c>
      <c r="I496" s="36">
        <v>10.96</v>
      </c>
      <c r="J496" s="37">
        <f t="shared" si="33"/>
        <v>21.92</v>
      </c>
    </row>
    <row r="497" spans="1:10" ht="25.5" x14ac:dyDescent="0.2">
      <c r="A497" s="33" t="s">
        <v>1053</v>
      </c>
      <c r="B497" s="10" t="s">
        <v>34</v>
      </c>
      <c r="C497" s="10" t="s">
        <v>35</v>
      </c>
      <c r="D497" s="10" t="s">
        <v>1020</v>
      </c>
      <c r="E497" s="38" t="s">
        <v>1021</v>
      </c>
      <c r="F497" s="35" t="s">
        <v>109</v>
      </c>
      <c r="G497" s="35">
        <v>4</v>
      </c>
      <c r="H497" s="36">
        <f t="shared" si="31"/>
        <v>63.78</v>
      </c>
      <c r="I497" s="36">
        <v>83</v>
      </c>
      <c r="J497" s="37">
        <f t="shared" si="33"/>
        <v>332</v>
      </c>
    </row>
    <row r="498" spans="1:10" ht="25.5" x14ac:dyDescent="0.2">
      <c r="A498" s="33" t="s">
        <v>1054</v>
      </c>
      <c r="B498" s="10" t="s">
        <v>34</v>
      </c>
      <c r="C498" s="10" t="s">
        <v>35</v>
      </c>
      <c r="D498" s="10" t="s">
        <v>1023</v>
      </c>
      <c r="E498" s="38" t="s">
        <v>1024</v>
      </c>
      <c r="F498" s="35" t="s">
        <v>109</v>
      </c>
      <c r="G498" s="35">
        <v>4</v>
      </c>
      <c r="H498" s="36">
        <f t="shared" si="31"/>
        <v>78.83</v>
      </c>
      <c r="I498" s="36">
        <v>102.59</v>
      </c>
      <c r="J498" s="37">
        <f t="shared" si="33"/>
        <v>410.36</v>
      </c>
    </row>
    <row r="499" spans="1:10" ht="25.5" x14ac:dyDescent="0.2">
      <c r="A499" s="33" t="s">
        <v>1055</v>
      </c>
      <c r="B499" s="10" t="s">
        <v>34</v>
      </c>
      <c r="C499" s="10" t="s">
        <v>35</v>
      </c>
      <c r="D499" s="10" t="s">
        <v>1026</v>
      </c>
      <c r="E499" s="38" t="s">
        <v>1027</v>
      </c>
      <c r="F499" s="35" t="s">
        <v>109</v>
      </c>
      <c r="G499" s="35">
        <v>4</v>
      </c>
      <c r="H499" s="36">
        <f t="shared" si="31"/>
        <v>128.59</v>
      </c>
      <c r="I499" s="36">
        <v>167.34</v>
      </c>
      <c r="J499" s="37">
        <f t="shared" si="33"/>
        <v>669.36</v>
      </c>
    </row>
    <row r="500" spans="1:10" ht="25.5" x14ac:dyDescent="0.2">
      <c r="A500" s="33" t="s">
        <v>1056</v>
      </c>
      <c r="B500" s="10" t="s">
        <v>34</v>
      </c>
      <c r="C500" s="10" t="s">
        <v>35</v>
      </c>
      <c r="D500" s="10" t="s">
        <v>1029</v>
      </c>
      <c r="E500" s="38" t="s">
        <v>1030</v>
      </c>
      <c r="F500" s="35" t="s">
        <v>109</v>
      </c>
      <c r="G500" s="35">
        <v>4</v>
      </c>
      <c r="H500" s="36">
        <f t="shared" si="31"/>
        <v>60.02</v>
      </c>
      <c r="I500" s="36">
        <v>78.11</v>
      </c>
      <c r="J500" s="37">
        <f t="shared" si="33"/>
        <v>312.44</v>
      </c>
    </row>
    <row r="501" spans="1:10" ht="25.5" x14ac:dyDescent="0.2">
      <c r="A501" s="33" t="s">
        <v>1057</v>
      </c>
      <c r="B501" s="10" t="s">
        <v>34</v>
      </c>
      <c r="C501" s="10" t="s">
        <v>35</v>
      </c>
      <c r="D501" s="10" t="s">
        <v>1032</v>
      </c>
      <c r="E501" s="38" t="s">
        <v>1033</v>
      </c>
      <c r="F501" s="35" t="s">
        <v>109</v>
      </c>
      <c r="G501" s="35">
        <v>4</v>
      </c>
      <c r="H501" s="36">
        <f t="shared" si="31"/>
        <v>341.56</v>
      </c>
      <c r="I501" s="36">
        <v>444.48</v>
      </c>
      <c r="J501" s="37">
        <f t="shared" si="33"/>
        <v>1777.92</v>
      </c>
    </row>
    <row r="502" spans="1:10" ht="25.5" x14ac:dyDescent="0.2">
      <c r="A502" s="33" t="s">
        <v>1058</v>
      </c>
      <c r="B502" s="10" t="s">
        <v>34</v>
      </c>
      <c r="C502" s="10" t="s">
        <v>35</v>
      </c>
      <c r="D502" s="10" t="s">
        <v>1035</v>
      </c>
      <c r="E502" s="38" t="s">
        <v>1036</v>
      </c>
      <c r="F502" s="35" t="s">
        <v>109</v>
      </c>
      <c r="G502" s="35">
        <v>4</v>
      </c>
      <c r="H502" s="36">
        <f t="shared" si="31"/>
        <v>12.74</v>
      </c>
      <c r="I502" s="36">
        <v>16.59</v>
      </c>
      <c r="J502" s="37">
        <f t="shared" si="33"/>
        <v>66.36</v>
      </c>
    </row>
    <row r="503" spans="1:10" ht="25.5" x14ac:dyDescent="0.2">
      <c r="A503" s="33" t="s">
        <v>1059</v>
      </c>
      <c r="B503" s="10" t="s">
        <v>34</v>
      </c>
      <c r="C503" s="10" t="s">
        <v>35</v>
      </c>
      <c r="D503" s="10" t="s">
        <v>1038</v>
      </c>
      <c r="E503" s="38" t="s">
        <v>1039</v>
      </c>
      <c r="F503" s="35" t="s">
        <v>109</v>
      </c>
      <c r="G503" s="35">
        <v>4</v>
      </c>
      <c r="H503" s="36">
        <f t="shared" si="31"/>
        <v>34.340000000000003</v>
      </c>
      <c r="I503" s="36">
        <v>44.69</v>
      </c>
      <c r="J503" s="37">
        <f t="shared" si="33"/>
        <v>178.76</v>
      </c>
    </row>
    <row r="504" spans="1:10" ht="25.5" x14ac:dyDescent="0.2">
      <c r="A504" s="33" t="s">
        <v>1060</v>
      </c>
      <c r="B504" s="10" t="s">
        <v>34</v>
      </c>
      <c r="C504" s="10" t="s">
        <v>35</v>
      </c>
      <c r="D504" s="10" t="s">
        <v>1041</v>
      </c>
      <c r="E504" s="38" t="s">
        <v>1042</v>
      </c>
      <c r="F504" s="35" t="s">
        <v>109</v>
      </c>
      <c r="G504" s="35">
        <v>8</v>
      </c>
      <c r="H504" s="36">
        <f t="shared" si="31"/>
        <v>22.06</v>
      </c>
      <c r="I504" s="36">
        <v>28.71</v>
      </c>
      <c r="J504" s="37">
        <f t="shared" si="33"/>
        <v>229.68</v>
      </c>
    </row>
    <row r="505" spans="1:10" ht="25.5" x14ac:dyDescent="0.2">
      <c r="A505" s="33" t="s">
        <v>1061</v>
      </c>
      <c r="B505" s="10" t="s">
        <v>34</v>
      </c>
      <c r="C505" s="10" t="s">
        <v>35</v>
      </c>
      <c r="D505" s="10" t="s">
        <v>519</v>
      </c>
      <c r="E505" s="38" t="s">
        <v>520</v>
      </c>
      <c r="F505" s="35" t="s">
        <v>119</v>
      </c>
      <c r="G505" s="35">
        <v>26.4</v>
      </c>
      <c r="H505" s="36">
        <f t="shared" si="31"/>
        <v>8.2799999999999994</v>
      </c>
      <c r="I505" s="36">
        <v>10.78</v>
      </c>
      <c r="J505" s="37">
        <f t="shared" si="33"/>
        <v>284.58999999999997</v>
      </c>
    </row>
    <row r="506" spans="1:10" x14ac:dyDescent="0.2">
      <c r="A506" s="33" t="s">
        <v>1062</v>
      </c>
      <c r="B506" s="34" t="s">
        <v>27</v>
      </c>
      <c r="C506" s="34" t="s">
        <v>27</v>
      </c>
      <c r="D506" s="34" t="s">
        <v>27</v>
      </c>
      <c r="E506" s="34" t="s">
        <v>1063</v>
      </c>
      <c r="F506" s="35" t="s">
        <v>27</v>
      </c>
      <c r="G506" s="35"/>
      <c r="H506" s="35"/>
      <c r="I506" s="36"/>
      <c r="J506" s="37">
        <f>SUBTOTAL(109,J507:J514)</f>
        <v>7965.38</v>
      </c>
    </row>
    <row r="507" spans="1:10" x14ac:dyDescent="0.2">
      <c r="A507" s="28" t="s">
        <v>1064</v>
      </c>
      <c r="B507" s="29" t="s">
        <v>27</v>
      </c>
      <c r="C507" s="29" t="s">
        <v>27</v>
      </c>
      <c r="D507" s="29" t="s">
        <v>27</v>
      </c>
      <c r="E507" s="29" t="s">
        <v>340</v>
      </c>
      <c r="F507" s="30" t="s">
        <v>27</v>
      </c>
      <c r="G507" s="30"/>
      <c r="H507" s="30"/>
      <c r="I507" s="31"/>
      <c r="J507" s="32">
        <f>SUBTOTAL(109,J508:J510)</f>
        <v>7451.49</v>
      </c>
    </row>
    <row r="508" spans="1:10" ht="38.25" x14ac:dyDescent="0.2">
      <c r="A508" s="33" t="s">
        <v>1065</v>
      </c>
      <c r="B508" s="10" t="s">
        <v>121</v>
      </c>
      <c r="C508" s="10" t="s">
        <v>35</v>
      </c>
      <c r="D508" s="10" t="s">
        <v>1066</v>
      </c>
      <c r="E508" s="38" t="s">
        <v>1067</v>
      </c>
      <c r="F508" s="35" t="s">
        <v>119</v>
      </c>
      <c r="G508" s="35">
        <v>92.8</v>
      </c>
      <c r="H508" s="36">
        <f t="shared" si="31"/>
        <v>14.05</v>
      </c>
      <c r="I508" s="36">
        <v>18.29</v>
      </c>
      <c r="J508" s="37">
        <f>TRUNC(G508*TRUNC(I508, 2), 2)</f>
        <v>1697.31</v>
      </c>
    </row>
    <row r="509" spans="1:10" ht="38.25" x14ac:dyDescent="0.2">
      <c r="A509" s="33" t="s">
        <v>1068</v>
      </c>
      <c r="B509" s="10" t="s">
        <v>121</v>
      </c>
      <c r="C509" s="10" t="s">
        <v>35</v>
      </c>
      <c r="D509" s="10" t="s">
        <v>1069</v>
      </c>
      <c r="E509" s="38" t="s">
        <v>1070</v>
      </c>
      <c r="F509" s="35" t="s">
        <v>385</v>
      </c>
      <c r="G509" s="35">
        <v>116</v>
      </c>
      <c r="H509" s="36">
        <f t="shared" si="31"/>
        <v>19.559999999999999</v>
      </c>
      <c r="I509" s="36">
        <v>25.46</v>
      </c>
      <c r="J509" s="37">
        <f>TRUNC(G509*TRUNC(I509, 2), 2)</f>
        <v>2953.36</v>
      </c>
    </row>
    <row r="510" spans="1:10" ht="25.5" x14ac:dyDescent="0.2">
      <c r="A510" s="33" t="s">
        <v>1071</v>
      </c>
      <c r="B510" s="10" t="s">
        <v>121</v>
      </c>
      <c r="C510" s="10" t="s">
        <v>35</v>
      </c>
      <c r="D510" s="10" t="s">
        <v>1072</v>
      </c>
      <c r="E510" s="38" t="s">
        <v>1073</v>
      </c>
      <c r="F510" s="35" t="s">
        <v>385</v>
      </c>
      <c r="G510" s="35">
        <v>29</v>
      </c>
      <c r="H510" s="36">
        <f t="shared" si="31"/>
        <v>74.209999999999994</v>
      </c>
      <c r="I510" s="36">
        <v>96.58</v>
      </c>
      <c r="J510" s="37">
        <f>TRUNC(G510*TRUNC(I510, 2), 2)</f>
        <v>2800.82</v>
      </c>
    </row>
    <row r="511" spans="1:10" x14ac:dyDescent="0.2">
      <c r="A511" s="28" t="s">
        <v>1074</v>
      </c>
      <c r="B511" s="29" t="s">
        <v>27</v>
      </c>
      <c r="C511" s="29" t="s">
        <v>27</v>
      </c>
      <c r="D511" s="29" t="s">
        <v>27</v>
      </c>
      <c r="E511" s="29" t="s">
        <v>348</v>
      </c>
      <c r="F511" s="30" t="s">
        <v>27</v>
      </c>
      <c r="G511" s="30"/>
      <c r="H511" s="30"/>
      <c r="I511" s="31"/>
      <c r="J511" s="32">
        <f>SUBTOTAL(109,J512:J514)</f>
        <v>513.89</v>
      </c>
    </row>
    <row r="512" spans="1:10" ht="25.5" x14ac:dyDescent="0.2">
      <c r="A512" s="33" t="s">
        <v>1075</v>
      </c>
      <c r="B512" s="10" t="s">
        <v>121</v>
      </c>
      <c r="C512" s="10" t="s">
        <v>35</v>
      </c>
      <c r="D512" s="10" t="s">
        <v>1072</v>
      </c>
      <c r="E512" s="38" t="s">
        <v>1073</v>
      </c>
      <c r="F512" s="35" t="s">
        <v>385</v>
      </c>
      <c r="G512" s="35">
        <v>2</v>
      </c>
      <c r="H512" s="36">
        <f t="shared" si="31"/>
        <v>74.209999999999994</v>
      </c>
      <c r="I512" s="36">
        <v>96.58</v>
      </c>
      <c r="J512" s="37">
        <f>TRUNC(G512*TRUNC(I512, 2), 2)</f>
        <v>193.16</v>
      </c>
    </row>
    <row r="513" spans="1:10" ht="38.25" x14ac:dyDescent="0.2">
      <c r="A513" s="33" t="s">
        <v>1076</v>
      </c>
      <c r="B513" s="10" t="s">
        <v>121</v>
      </c>
      <c r="C513" s="10" t="s">
        <v>35</v>
      </c>
      <c r="D513" s="10" t="s">
        <v>1069</v>
      </c>
      <c r="E513" s="38" t="s">
        <v>1070</v>
      </c>
      <c r="F513" s="35" t="s">
        <v>385</v>
      </c>
      <c r="G513" s="35">
        <v>8</v>
      </c>
      <c r="H513" s="36">
        <f t="shared" si="31"/>
        <v>19.559999999999999</v>
      </c>
      <c r="I513" s="36">
        <v>25.46</v>
      </c>
      <c r="J513" s="37">
        <f>TRUNC(G513*TRUNC(I513, 2), 2)</f>
        <v>203.68</v>
      </c>
    </row>
    <row r="514" spans="1:10" ht="38.25" x14ac:dyDescent="0.2">
      <c r="A514" s="33" t="s">
        <v>1077</v>
      </c>
      <c r="B514" s="10" t="s">
        <v>121</v>
      </c>
      <c r="C514" s="10" t="s">
        <v>35</v>
      </c>
      <c r="D514" s="10" t="s">
        <v>1066</v>
      </c>
      <c r="E514" s="38" t="s">
        <v>1067</v>
      </c>
      <c r="F514" s="35" t="s">
        <v>119</v>
      </c>
      <c r="G514" s="35">
        <v>6.4</v>
      </c>
      <c r="H514" s="36">
        <f t="shared" si="31"/>
        <v>14.05</v>
      </c>
      <c r="I514" s="36">
        <v>18.29</v>
      </c>
      <c r="J514" s="37">
        <f>TRUNC(G514*TRUNC(I514, 2), 2)</f>
        <v>117.05</v>
      </c>
    </row>
    <row r="515" spans="1:10" x14ac:dyDescent="0.2">
      <c r="A515" s="33" t="s">
        <v>1078</v>
      </c>
      <c r="B515" s="34" t="s">
        <v>27</v>
      </c>
      <c r="C515" s="34" t="s">
        <v>27</v>
      </c>
      <c r="D515" s="34" t="s">
        <v>27</v>
      </c>
      <c r="E515" s="34" t="s">
        <v>1079</v>
      </c>
      <c r="F515" s="35" t="s">
        <v>27</v>
      </c>
      <c r="G515" s="35"/>
      <c r="H515" s="35"/>
      <c r="I515" s="36"/>
      <c r="J515" s="37">
        <f>SUBTOTAL(109,J516:J526)</f>
        <v>44000.27</v>
      </c>
    </row>
    <row r="516" spans="1:10" x14ac:dyDescent="0.2">
      <c r="A516" s="28" t="s">
        <v>1080</v>
      </c>
      <c r="B516" s="29" t="s">
        <v>27</v>
      </c>
      <c r="C516" s="29" t="s">
        <v>27</v>
      </c>
      <c r="D516" s="29" t="s">
        <v>27</v>
      </c>
      <c r="E516" s="29" t="s">
        <v>340</v>
      </c>
      <c r="F516" s="30" t="s">
        <v>27</v>
      </c>
      <c r="G516" s="30"/>
      <c r="H516" s="30"/>
      <c r="I516" s="31"/>
      <c r="J516" s="32">
        <f>SUBTOTAL(109,J517:J520)</f>
        <v>40053.25</v>
      </c>
    </row>
    <row r="517" spans="1:10" ht="25.5" x14ac:dyDescent="0.2">
      <c r="A517" s="33" t="s">
        <v>1081</v>
      </c>
      <c r="B517" s="10" t="s">
        <v>34</v>
      </c>
      <c r="C517" s="10" t="s">
        <v>35</v>
      </c>
      <c r="D517" s="10" t="s">
        <v>1082</v>
      </c>
      <c r="E517" s="38" t="s">
        <v>1083</v>
      </c>
      <c r="F517" s="35" t="s">
        <v>109</v>
      </c>
      <c r="G517" s="35">
        <v>29</v>
      </c>
      <c r="H517" s="36">
        <f t="shared" si="31"/>
        <v>308.64</v>
      </c>
      <c r="I517" s="36">
        <v>401.64</v>
      </c>
      <c r="J517" s="37">
        <f>TRUNC(G517*TRUNC(I517, 2), 2)</f>
        <v>11647.56</v>
      </c>
    </row>
    <row r="518" spans="1:10" ht="25.5" x14ac:dyDescent="0.2">
      <c r="A518" s="33" t="s">
        <v>1084</v>
      </c>
      <c r="B518" s="10" t="s">
        <v>34</v>
      </c>
      <c r="C518" s="10" t="s">
        <v>35</v>
      </c>
      <c r="D518" s="10" t="s">
        <v>1085</v>
      </c>
      <c r="E518" s="38" t="s">
        <v>1086</v>
      </c>
      <c r="F518" s="35" t="s">
        <v>109</v>
      </c>
      <c r="G518" s="35">
        <v>29</v>
      </c>
      <c r="H518" s="36">
        <f t="shared" si="31"/>
        <v>323.23</v>
      </c>
      <c r="I518" s="36">
        <v>420.63</v>
      </c>
      <c r="J518" s="37">
        <f>TRUNC(G518*TRUNC(I518, 2), 2)</f>
        <v>12198.27</v>
      </c>
    </row>
    <row r="519" spans="1:10" ht="25.5" x14ac:dyDescent="0.2">
      <c r="A519" s="33" t="s">
        <v>1087</v>
      </c>
      <c r="B519" s="10" t="s">
        <v>34</v>
      </c>
      <c r="C519" s="10" t="s">
        <v>35</v>
      </c>
      <c r="D519" s="10" t="s">
        <v>1088</v>
      </c>
      <c r="E519" s="38" t="s">
        <v>1089</v>
      </c>
      <c r="F519" s="35" t="s">
        <v>83</v>
      </c>
      <c r="G519" s="35">
        <v>16.239999999999998</v>
      </c>
      <c r="H519" s="36">
        <f t="shared" si="31"/>
        <v>473.39</v>
      </c>
      <c r="I519" s="36">
        <v>616.03</v>
      </c>
      <c r="J519" s="37">
        <f>TRUNC(G519*TRUNC(I519, 2), 2)</f>
        <v>10004.32</v>
      </c>
    </row>
    <row r="520" spans="1:10" ht="25.5" x14ac:dyDescent="0.2">
      <c r="A520" s="33" t="s">
        <v>1090</v>
      </c>
      <c r="B520" s="10" t="s">
        <v>34</v>
      </c>
      <c r="C520" s="10" t="s">
        <v>35</v>
      </c>
      <c r="D520" s="10" t="s">
        <v>1091</v>
      </c>
      <c r="E520" s="38" t="s">
        <v>1092</v>
      </c>
      <c r="F520" s="35" t="s">
        <v>109</v>
      </c>
      <c r="G520" s="35">
        <v>174</v>
      </c>
      <c r="H520" s="36">
        <f t="shared" si="31"/>
        <v>27.39</v>
      </c>
      <c r="I520" s="36">
        <v>35.65</v>
      </c>
      <c r="J520" s="37">
        <f>TRUNC(G520*TRUNC(I520, 2), 2)</f>
        <v>6203.1</v>
      </c>
    </row>
    <row r="521" spans="1:10" x14ac:dyDescent="0.2">
      <c r="A521" s="28" t="s">
        <v>1093</v>
      </c>
      <c r="B521" s="29" t="s">
        <v>27</v>
      </c>
      <c r="C521" s="29" t="s">
        <v>27</v>
      </c>
      <c r="D521" s="29" t="s">
        <v>27</v>
      </c>
      <c r="E521" s="29" t="s">
        <v>348</v>
      </c>
      <c r="F521" s="30" t="s">
        <v>27</v>
      </c>
      <c r="G521" s="30"/>
      <c r="H521" s="30"/>
      <c r="I521" s="31"/>
      <c r="J521" s="32">
        <f>SUBTOTAL(109,J522:J526)</f>
        <v>3947.0199999999995</v>
      </c>
    </row>
    <row r="522" spans="1:10" ht="25.5" x14ac:dyDescent="0.2">
      <c r="A522" s="33" t="s">
        <v>1094</v>
      </c>
      <c r="B522" s="10" t="s">
        <v>121</v>
      </c>
      <c r="C522" s="10" t="s">
        <v>35</v>
      </c>
      <c r="D522" s="10" t="s">
        <v>1095</v>
      </c>
      <c r="E522" s="38" t="s">
        <v>1096</v>
      </c>
      <c r="F522" s="35" t="s">
        <v>124</v>
      </c>
      <c r="G522" s="35">
        <v>2.1</v>
      </c>
      <c r="H522" s="36">
        <f t="shared" si="31"/>
        <v>178.46</v>
      </c>
      <c r="I522" s="36">
        <v>232.24</v>
      </c>
      <c r="J522" s="37">
        <f>TRUNC(G522*TRUNC(I522, 2), 2)</f>
        <v>487.7</v>
      </c>
    </row>
    <row r="523" spans="1:10" ht="25.5" x14ac:dyDescent="0.2">
      <c r="A523" s="33" t="s">
        <v>1097</v>
      </c>
      <c r="B523" s="10" t="s">
        <v>34</v>
      </c>
      <c r="C523" s="10" t="s">
        <v>35</v>
      </c>
      <c r="D523" s="10" t="s">
        <v>1091</v>
      </c>
      <c r="E523" s="38" t="s">
        <v>1092</v>
      </c>
      <c r="F523" s="35" t="s">
        <v>109</v>
      </c>
      <c r="G523" s="35">
        <v>16</v>
      </c>
      <c r="H523" s="36">
        <f t="shared" si="31"/>
        <v>27.39</v>
      </c>
      <c r="I523" s="36">
        <v>35.65</v>
      </c>
      <c r="J523" s="37">
        <f>TRUNC(G523*TRUNC(I523, 2), 2)</f>
        <v>570.4</v>
      </c>
    </row>
    <row r="524" spans="1:10" ht="25.5" x14ac:dyDescent="0.2">
      <c r="A524" s="33" t="s">
        <v>1098</v>
      </c>
      <c r="B524" s="10" t="s">
        <v>34</v>
      </c>
      <c r="C524" s="10" t="s">
        <v>35</v>
      </c>
      <c r="D524" s="10" t="s">
        <v>1088</v>
      </c>
      <c r="E524" s="38" t="s">
        <v>1089</v>
      </c>
      <c r="F524" s="35" t="s">
        <v>83</v>
      </c>
      <c r="G524" s="35">
        <v>2.02</v>
      </c>
      <c r="H524" s="36">
        <f t="shared" si="31"/>
        <v>473.39</v>
      </c>
      <c r="I524" s="36">
        <v>616.03</v>
      </c>
      <c r="J524" s="37">
        <f>TRUNC(G524*TRUNC(I524, 2), 2)</f>
        <v>1244.3800000000001</v>
      </c>
    </row>
    <row r="525" spans="1:10" ht="25.5" x14ac:dyDescent="0.2">
      <c r="A525" s="33" t="s">
        <v>1099</v>
      </c>
      <c r="B525" s="10" t="s">
        <v>34</v>
      </c>
      <c r="C525" s="10" t="s">
        <v>35</v>
      </c>
      <c r="D525" s="10" t="s">
        <v>1085</v>
      </c>
      <c r="E525" s="38" t="s">
        <v>1086</v>
      </c>
      <c r="F525" s="35" t="s">
        <v>109</v>
      </c>
      <c r="G525" s="35">
        <v>2</v>
      </c>
      <c r="H525" s="36">
        <f t="shared" si="31"/>
        <v>323.23</v>
      </c>
      <c r="I525" s="36">
        <v>420.63</v>
      </c>
      <c r="J525" s="37">
        <f>TRUNC(G525*TRUNC(I525, 2), 2)</f>
        <v>841.26</v>
      </c>
    </row>
    <row r="526" spans="1:10" ht="25.5" x14ac:dyDescent="0.2">
      <c r="A526" s="33" t="s">
        <v>1100</v>
      </c>
      <c r="B526" s="10" t="s">
        <v>34</v>
      </c>
      <c r="C526" s="10" t="s">
        <v>35</v>
      </c>
      <c r="D526" s="10" t="s">
        <v>1082</v>
      </c>
      <c r="E526" s="38" t="s">
        <v>1083</v>
      </c>
      <c r="F526" s="35" t="s">
        <v>109</v>
      </c>
      <c r="G526" s="35">
        <v>2</v>
      </c>
      <c r="H526" s="36">
        <f t="shared" si="31"/>
        <v>308.64</v>
      </c>
      <c r="I526" s="36">
        <v>401.64</v>
      </c>
      <c r="J526" s="37">
        <f>TRUNC(G526*TRUNC(I526, 2), 2)</f>
        <v>803.28</v>
      </c>
    </row>
    <row r="527" spans="1:10" x14ac:dyDescent="0.2">
      <c r="A527" s="33" t="s">
        <v>1101</v>
      </c>
      <c r="B527" s="34" t="s">
        <v>27</v>
      </c>
      <c r="C527" s="34" t="s">
        <v>27</v>
      </c>
      <c r="D527" s="34" t="s">
        <v>27</v>
      </c>
      <c r="E527" s="34" t="s">
        <v>1102</v>
      </c>
      <c r="F527" s="35" t="s">
        <v>27</v>
      </c>
      <c r="G527" s="35"/>
      <c r="H527" s="35"/>
      <c r="I527" s="36"/>
      <c r="J527" s="37">
        <f>SUBTOTAL(109,J528:J570)</f>
        <v>69280.330000000031</v>
      </c>
    </row>
    <row r="528" spans="1:10" x14ac:dyDescent="0.2">
      <c r="A528" s="28" t="s">
        <v>1103</v>
      </c>
      <c r="B528" s="29" t="s">
        <v>27</v>
      </c>
      <c r="C528" s="29" t="s">
        <v>27</v>
      </c>
      <c r="D528" s="29" t="s">
        <v>27</v>
      </c>
      <c r="E528" s="29" t="s">
        <v>340</v>
      </c>
      <c r="F528" s="30" t="s">
        <v>27</v>
      </c>
      <c r="G528" s="30"/>
      <c r="H528" s="30"/>
      <c r="I528" s="31"/>
      <c r="J528" s="32">
        <f>SUBTOTAL(109,J529:J549)</f>
        <v>62328.830000000016</v>
      </c>
    </row>
    <row r="529" spans="1:10" ht="25.5" x14ac:dyDescent="0.2">
      <c r="A529" s="33" t="s">
        <v>1104</v>
      </c>
      <c r="B529" s="10" t="s">
        <v>34</v>
      </c>
      <c r="C529" s="10" t="s">
        <v>35</v>
      </c>
      <c r="D529" s="10" t="s">
        <v>1105</v>
      </c>
      <c r="E529" s="38" t="s">
        <v>1106</v>
      </c>
      <c r="F529" s="35" t="s">
        <v>109</v>
      </c>
      <c r="G529" s="35">
        <v>29</v>
      </c>
      <c r="H529" s="36">
        <f t="shared" si="31"/>
        <v>680.38</v>
      </c>
      <c r="I529" s="36">
        <v>885.39</v>
      </c>
      <c r="J529" s="37">
        <f t="shared" ref="J529:J549" si="34">TRUNC(G529*TRUNC(I529, 2), 2)</f>
        <v>25676.31</v>
      </c>
    </row>
    <row r="530" spans="1:10" ht="25.5" x14ac:dyDescent="0.2">
      <c r="A530" s="33" t="s">
        <v>1107</v>
      </c>
      <c r="B530" s="10" t="s">
        <v>34</v>
      </c>
      <c r="C530" s="10" t="s">
        <v>35</v>
      </c>
      <c r="D530" s="10" t="s">
        <v>1108</v>
      </c>
      <c r="E530" s="38" t="s">
        <v>1109</v>
      </c>
      <c r="F530" s="35" t="s">
        <v>109</v>
      </c>
      <c r="G530" s="35">
        <v>29</v>
      </c>
      <c r="H530" s="36">
        <f t="shared" ref="H530:H593" si="35">TRUNC(I530/(1+$B$6),2)</f>
        <v>162.28</v>
      </c>
      <c r="I530" s="36">
        <v>211.18</v>
      </c>
      <c r="J530" s="37">
        <f t="shared" si="34"/>
        <v>6124.22</v>
      </c>
    </row>
    <row r="531" spans="1:10" ht="25.5" x14ac:dyDescent="0.2">
      <c r="A531" s="33" t="s">
        <v>1110</v>
      </c>
      <c r="B531" s="10" t="s">
        <v>34</v>
      </c>
      <c r="C531" s="10" t="s">
        <v>35</v>
      </c>
      <c r="D531" s="10" t="s">
        <v>1111</v>
      </c>
      <c r="E531" s="38" t="s">
        <v>1112</v>
      </c>
      <c r="F531" s="35" t="s">
        <v>1113</v>
      </c>
      <c r="G531" s="35">
        <v>29</v>
      </c>
      <c r="H531" s="36">
        <f t="shared" si="35"/>
        <v>16.54</v>
      </c>
      <c r="I531" s="36">
        <v>21.53</v>
      </c>
      <c r="J531" s="37">
        <f t="shared" si="34"/>
        <v>624.37</v>
      </c>
    </row>
    <row r="532" spans="1:10" ht="25.5" x14ac:dyDescent="0.2">
      <c r="A532" s="33" t="s">
        <v>1114</v>
      </c>
      <c r="B532" s="10" t="s">
        <v>34</v>
      </c>
      <c r="C532" s="10" t="s">
        <v>35</v>
      </c>
      <c r="D532" s="10" t="s">
        <v>1115</v>
      </c>
      <c r="E532" s="38" t="s">
        <v>1116</v>
      </c>
      <c r="F532" s="35" t="s">
        <v>1117</v>
      </c>
      <c r="G532" s="35">
        <v>29</v>
      </c>
      <c r="H532" s="36">
        <f t="shared" si="35"/>
        <v>18.93</v>
      </c>
      <c r="I532" s="36">
        <v>24.64</v>
      </c>
      <c r="J532" s="37">
        <f t="shared" si="34"/>
        <v>714.56</v>
      </c>
    </row>
    <row r="533" spans="1:10" ht="25.5" x14ac:dyDescent="0.2">
      <c r="A533" s="33" t="s">
        <v>1118</v>
      </c>
      <c r="B533" s="10" t="s">
        <v>34</v>
      </c>
      <c r="C533" s="10" t="s">
        <v>35</v>
      </c>
      <c r="D533" s="10" t="s">
        <v>1119</v>
      </c>
      <c r="E533" s="38" t="s">
        <v>1120</v>
      </c>
      <c r="F533" s="35" t="s">
        <v>109</v>
      </c>
      <c r="G533" s="35">
        <v>29</v>
      </c>
      <c r="H533" s="36">
        <f t="shared" si="35"/>
        <v>169</v>
      </c>
      <c r="I533" s="36">
        <v>219.93</v>
      </c>
      <c r="J533" s="37">
        <f t="shared" si="34"/>
        <v>6377.97</v>
      </c>
    </row>
    <row r="534" spans="1:10" ht="25.5" x14ac:dyDescent="0.2">
      <c r="A534" s="33" t="s">
        <v>1121</v>
      </c>
      <c r="B534" s="10" t="s">
        <v>34</v>
      </c>
      <c r="C534" s="10" t="s">
        <v>35</v>
      </c>
      <c r="D534" s="10" t="s">
        <v>1122</v>
      </c>
      <c r="E534" s="38" t="s">
        <v>1123</v>
      </c>
      <c r="F534" s="35" t="s">
        <v>109</v>
      </c>
      <c r="G534" s="35">
        <v>29</v>
      </c>
      <c r="H534" s="36">
        <f t="shared" si="35"/>
        <v>49.07</v>
      </c>
      <c r="I534" s="36">
        <v>63.86</v>
      </c>
      <c r="J534" s="37">
        <f t="shared" si="34"/>
        <v>1851.94</v>
      </c>
    </row>
    <row r="535" spans="1:10" ht="25.5" x14ac:dyDescent="0.2">
      <c r="A535" s="33" t="s">
        <v>1124</v>
      </c>
      <c r="B535" s="10" t="s">
        <v>34</v>
      </c>
      <c r="C535" s="10" t="s">
        <v>35</v>
      </c>
      <c r="D535" s="10" t="s">
        <v>1125</v>
      </c>
      <c r="E535" s="38" t="s">
        <v>1126</v>
      </c>
      <c r="F535" s="35" t="s">
        <v>109</v>
      </c>
      <c r="G535" s="35">
        <v>29</v>
      </c>
      <c r="H535" s="36">
        <f t="shared" si="35"/>
        <v>44.24</v>
      </c>
      <c r="I535" s="36">
        <v>57.58</v>
      </c>
      <c r="J535" s="37">
        <f t="shared" si="34"/>
        <v>1669.82</v>
      </c>
    </row>
    <row r="536" spans="1:10" ht="25.5" x14ac:dyDescent="0.2">
      <c r="A536" s="33" t="s">
        <v>1127</v>
      </c>
      <c r="B536" s="10" t="s">
        <v>34</v>
      </c>
      <c r="C536" s="10" t="s">
        <v>35</v>
      </c>
      <c r="D536" s="10" t="s">
        <v>1128</v>
      </c>
      <c r="E536" s="38" t="s">
        <v>1129</v>
      </c>
      <c r="F536" s="35" t="s">
        <v>109</v>
      </c>
      <c r="G536" s="35">
        <v>29</v>
      </c>
      <c r="H536" s="36">
        <f t="shared" si="35"/>
        <v>54.31</v>
      </c>
      <c r="I536" s="36">
        <v>70.680000000000007</v>
      </c>
      <c r="J536" s="37">
        <f t="shared" si="34"/>
        <v>2049.7199999999998</v>
      </c>
    </row>
    <row r="537" spans="1:10" ht="25.5" x14ac:dyDescent="0.2">
      <c r="A537" s="33" t="s">
        <v>1130</v>
      </c>
      <c r="B537" s="10" t="s">
        <v>34</v>
      </c>
      <c r="C537" s="10" t="s">
        <v>35</v>
      </c>
      <c r="D537" s="10" t="s">
        <v>1131</v>
      </c>
      <c r="E537" s="38" t="s">
        <v>1132</v>
      </c>
      <c r="F537" s="35" t="s">
        <v>109</v>
      </c>
      <c r="G537" s="35">
        <v>29</v>
      </c>
      <c r="H537" s="36">
        <f t="shared" si="35"/>
        <v>116.47</v>
      </c>
      <c r="I537" s="36">
        <v>151.57</v>
      </c>
      <c r="J537" s="37">
        <f t="shared" si="34"/>
        <v>4395.53</v>
      </c>
    </row>
    <row r="538" spans="1:10" ht="25.5" x14ac:dyDescent="0.2">
      <c r="A538" s="33" t="s">
        <v>1133</v>
      </c>
      <c r="B538" s="10" t="s">
        <v>34</v>
      </c>
      <c r="C538" s="10" t="s">
        <v>35</v>
      </c>
      <c r="D538" s="10" t="s">
        <v>1134</v>
      </c>
      <c r="E538" s="38" t="s">
        <v>1135</v>
      </c>
      <c r="F538" s="35" t="s">
        <v>109</v>
      </c>
      <c r="G538" s="35">
        <v>29</v>
      </c>
      <c r="H538" s="36">
        <f t="shared" si="35"/>
        <v>25.01</v>
      </c>
      <c r="I538" s="36">
        <v>32.549999999999997</v>
      </c>
      <c r="J538" s="37">
        <f t="shared" si="34"/>
        <v>943.95</v>
      </c>
    </row>
    <row r="539" spans="1:10" ht="25.5" x14ac:dyDescent="0.2">
      <c r="A539" s="33" t="s">
        <v>1136</v>
      </c>
      <c r="B539" s="10" t="s">
        <v>34</v>
      </c>
      <c r="C539" s="10" t="s">
        <v>35</v>
      </c>
      <c r="D539" s="10" t="s">
        <v>1137</v>
      </c>
      <c r="E539" s="38" t="s">
        <v>1138</v>
      </c>
      <c r="F539" s="35" t="s">
        <v>109</v>
      </c>
      <c r="G539" s="35">
        <v>29</v>
      </c>
      <c r="H539" s="36">
        <f t="shared" si="35"/>
        <v>29.98</v>
      </c>
      <c r="I539" s="36">
        <v>39.020000000000003</v>
      </c>
      <c r="J539" s="37">
        <f t="shared" si="34"/>
        <v>1131.58</v>
      </c>
    </row>
    <row r="540" spans="1:10" ht="25.5" x14ac:dyDescent="0.2">
      <c r="A540" s="33" t="s">
        <v>1139</v>
      </c>
      <c r="B540" s="10" t="s">
        <v>34</v>
      </c>
      <c r="C540" s="10" t="s">
        <v>35</v>
      </c>
      <c r="D540" s="10" t="s">
        <v>1140</v>
      </c>
      <c r="E540" s="38" t="s">
        <v>1141</v>
      </c>
      <c r="F540" s="35" t="s">
        <v>109</v>
      </c>
      <c r="G540" s="35">
        <v>29</v>
      </c>
      <c r="H540" s="36">
        <f t="shared" si="35"/>
        <v>21.22</v>
      </c>
      <c r="I540" s="36">
        <v>27.62</v>
      </c>
      <c r="J540" s="37">
        <f t="shared" si="34"/>
        <v>800.98</v>
      </c>
    </row>
    <row r="541" spans="1:10" ht="38.25" x14ac:dyDescent="0.2">
      <c r="A541" s="33" t="s">
        <v>1142</v>
      </c>
      <c r="B541" s="10" t="s">
        <v>121</v>
      </c>
      <c r="C541" s="10" t="s">
        <v>35</v>
      </c>
      <c r="D541" s="10" t="s">
        <v>1143</v>
      </c>
      <c r="E541" s="38" t="s">
        <v>1144</v>
      </c>
      <c r="F541" s="35" t="s">
        <v>385</v>
      </c>
      <c r="G541" s="35">
        <v>58</v>
      </c>
      <c r="H541" s="36">
        <f t="shared" si="35"/>
        <v>9.06</v>
      </c>
      <c r="I541" s="36">
        <v>11.8</v>
      </c>
      <c r="J541" s="37">
        <f t="shared" si="34"/>
        <v>684.4</v>
      </c>
    </row>
    <row r="542" spans="1:10" ht="25.5" x14ac:dyDescent="0.2">
      <c r="A542" s="33" t="s">
        <v>1145</v>
      </c>
      <c r="B542" s="10" t="s">
        <v>121</v>
      </c>
      <c r="C542" s="10" t="s">
        <v>35</v>
      </c>
      <c r="D542" s="10" t="s">
        <v>1146</v>
      </c>
      <c r="E542" s="38" t="s">
        <v>1147</v>
      </c>
      <c r="F542" s="35" t="s">
        <v>385</v>
      </c>
      <c r="G542" s="35">
        <v>29</v>
      </c>
      <c r="H542" s="36">
        <f t="shared" si="35"/>
        <v>24.39</v>
      </c>
      <c r="I542" s="36">
        <v>31.75</v>
      </c>
      <c r="J542" s="37">
        <f t="shared" si="34"/>
        <v>920.75</v>
      </c>
    </row>
    <row r="543" spans="1:10" ht="25.5" x14ac:dyDescent="0.2">
      <c r="A543" s="33" t="s">
        <v>1148</v>
      </c>
      <c r="B543" s="10" t="s">
        <v>34</v>
      </c>
      <c r="C543" s="10" t="s">
        <v>35</v>
      </c>
      <c r="D543" s="10" t="s">
        <v>1149</v>
      </c>
      <c r="E543" s="38" t="s">
        <v>1150</v>
      </c>
      <c r="F543" s="35" t="s">
        <v>109</v>
      </c>
      <c r="G543" s="35">
        <v>58</v>
      </c>
      <c r="H543" s="36">
        <f t="shared" si="35"/>
        <v>12.51</v>
      </c>
      <c r="I543" s="36">
        <v>16.29</v>
      </c>
      <c r="J543" s="37">
        <f t="shared" si="34"/>
        <v>944.82</v>
      </c>
    </row>
    <row r="544" spans="1:10" ht="25.5" x14ac:dyDescent="0.2">
      <c r="A544" s="33" t="s">
        <v>1151</v>
      </c>
      <c r="B544" s="10" t="s">
        <v>34</v>
      </c>
      <c r="C544" s="10" t="s">
        <v>35</v>
      </c>
      <c r="D544" s="10" t="s">
        <v>1152</v>
      </c>
      <c r="E544" s="38" t="s">
        <v>1153</v>
      </c>
      <c r="F544" s="35" t="s">
        <v>109</v>
      </c>
      <c r="G544" s="35">
        <v>29</v>
      </c>
      <c r="H544" s="36">
        <f t="shared" si="35"/>
        <v>51.48</v>
      </c>
      <c r="I544" s="36">
        <v>67</v>
      </c>
      <c r="J544" s="37">
        <f t="shared" si="34"/>
        <v>1943</v>
      </c>
    </row>
    <row r="545" spans="1:10" ht="25.5" x14ac:dyDescent="0.2">
      <c r="A545" s="33" t="s">
        <v>1154</v>
      </c>
      <c r="B545" s="10" t="s">
        <v>34</v>
      </c>
      <c r="C545" s="10" t="s">
        <v>35</v>
      </c>
      <c r="D545" s="10" t="s">
        <v>1155</v>
      </c>
      <c r="E545" s="38" t="s">
        <v>1156</v>
      </c>
      <c r="F545" s="35" t="s">
        <v>109</v>
      </c>
      <c r="G545" s="35">
        <v>29</v>
      </c>
      <c r="H545" s="36">
        <f t="shared" si="35"/>
        <v>43.83</v>
      </c>
      <c r="I545" s="36">
        <v>57.04</v>
      </c>
      <c r="J545" s="37">
        <f t="shared" si="34"/>
        <v>1654.16</v>
      </c>
    </row>
    <row r="546" spans="1:10" ht="25.5" x14ac:dyDescent="0.2">
      <c r="A546" s="33" t="s">
        <v>1157</v>
      </c>
      <c r="B546" s="10" t="s">
        <v>34</v>
      </c>
      <c r="C546" s="10" t="s">
        <v>35</v>
      </c>
      <c r="D546" s="10" t="s">
        <v>1158</v>
      </c>
      <c r="E546" s="38" t="s">
        <v>1159</v>
      </c>
      <c r="F546" s="35" t="s">
        <v>109</v>
      </c>
      <c r="G546" s="35">
        <v>29</v>
      </c>
      <c r="H546" s="36">
        <f t="shared" si="35"/>
        <v>44.78</v>
      </c>
      <c r="I546" s="36">
        <v>58.28</v>
      </c>
      <c r="J546" s="37">
        <f t="shared" si="34"/>
        <v>1690.12</v>
      </c>
    </row>
    <row r="547" spans="1:10" ht="25.5" x14ac:dyDescent="0.2">
      <c r="A547" s="33" t="s">
        <v>1160</v>
      </c>
      <c r="B547" s="10" t="s">
        <v>34</v>
      </c>
      <c r="C547" s="10" t="s">
        <v>35</v>
      </c>
      <c r="D547" s="10" t="s">
        <v>1161</v>
      </c>
      <c r="E547" s="38" t="s">
        <v>1162</v>
      </c>
      <c r="F547" s="35" t="s">
        <v>109</v>
      </c>
      <c r="G547" s="35">
        <v>58</v>
      </c>
      <c r="H547" s="36">
        <f t="shared" si="35"/>
        <v>9.61</v>
      </c>
      <c r="I547" s="36">
        <v>12.51</v>
      </c>
      <c r="J547" s="37">
        <f t="shared" si="34"/>
        <v>725.58</v>
      </c>
    </row>
    <row r="548" spans="1:10" ht="25.5" x14ac:dyDescent="0.2">
      <c r="A548" s="33" t="s">
        <v>1163</v>
      </c>
      <c r="B548" s="10" t="s">
        <v>34</v>
      </c>
      <c r="C548" s="10" t="s">
        <v>35</v>
      </c>
      <c r="D548" s="10" t="s">
        <v>1164</v>
      </c>
      <c r="E548" s="38" t="s">
        <v>1165</v>
      </c>
      <c r="F548" s="35" t="s">
        <v>109</v>
      </c>
      <c r="G548" s="35">
        <v>29</v>
      </c>
      <c r="H548" s="36">
        <f t="shared" si="35"/>
        <v>15.94</v>
      </c>
      <c r="I548" s="36">
        <v>20.75</v>
      </c>
      <c r="J548" s="37">
        <f t="shared" si="34"/>
        <v>601.75</v>
      </c>
    </row>
    <row r="549" spans="1:10" ht="25.5" x14ac:dyDescent="0.2">
      <c r="A549" s="33" t="s">
        <v>1166</v>
      </c>
      <c r="B549" s="10" t="s">
        <v>34</v>
      </c>
      <c r="C549" s="10" t="s">
        <v>35</v>
      </c>
      <c r="D549" s="10" t="s">
        <v>1167</v>
      </c>
      <c r="E549" s="38" t="s">
        <v>1168</v>
      </c>
      <c r="F549" s="35" t="s">
        <v>109</v>
      </c>
      <c r="G549" s="35">
        <v>29</v>
      </c>
      <c r="H549" s="36">
        <f t="shared" si="35"/>
        <v>21.28</v>
      </c>
      <c r="I549" s="36">
        <v>27.7</v>
      </c>
      <c r="J549" s="37">
        <f t="shared" si="34"/>
        <v>803.3</v>
      </c>
    </row>
    <row r="550" spans="1:10" x14ac:dyDescent="0.2">
      <c r="A550" s="28" t="s">
        <v>1169</v>
      </c>
      <c r="B550" s="29" t="s">
        <v>27</v>
      </c>
      <c r="C550" s="29" t="s">
        <v>27</v>
      </c>
      <c r="D550" s="29" t="s">
        <v>27</v>
      </c>
      <c r="E550" s="29" t="s">
        <v>348</v>
      </c>
      <c r="F550" s="30" t="s">
        <v>27</v>
      </c>
      <c r="G550" s="30"/>
      <c r="H550" s="30"/>
      <c r="I550" s="31"/>
      <c r="J550" s="32">
        <f>SUBTOTAL(109,J551:J570)</f>
        <v>6951.4999999999982</v>
      </c>
    </row>
    <row r="551" spans="1:10" ht="25.5" x14ac:dyDescent="0.2">
      <c r="A551" s="33" t="s">
        <v>1170</v>
      </c>
      <c r="B551" s="10" t="s">
        <v>34</v>
      </c>
      <c r="C551" s="10" t="s">
        <v>35</v>
      </c>
      <c r="D551" s="10" t="s">
        <v>1171</v>
      </c>
      <c r="E551" s="38" t="s">
        <v>1172</v>
      </c>
      <c r="F551" s="35" t="s">
        <v>385</v>
      </c>
      <c r="G551" s="35">
        <v>2</v>
      </c>
      <c r="H551" s="36">
        <f t="shared" si="35"/>
        <v>1540.85</v>
      </c>
      <c r="I551" s="36">
        <v>2005.12</v>
      </c>
      <c r="J551" s="37">
        <f t="shared" ref="J551:J570" si="36">TRUNC(G551*TRUNC(I551, 2), 2)</f>
        <v>4010.24</v>
      </c>
    </row>
    <row r="552" spans="1:10" ht="25.5" x14ac:dyDescent="0.2">
      <c r="A552" s="33" t="s">
        <v>1173</v>
      </c>
      <c r="B552" s="10" t="s">
        <v>121</v>
      </c>
      <c r="C552" s="10" t="s">
        <v>35</v>
      </c>
      <c r="D552" s="10" t="s">
        <v>1174</v>
      </c>
      <c r="E552" s="38" t="s">
        <v>1175</v>
      </c>
      <c r="F552" s="35" t="s">
        <v>385</v>
      </c>
      <c r="G552" s="35">
        <v>2</v>
      </c>
      <c r="H552" s="36">
        <f t="shared" si="35"/>
        <v>105.34</v>
      </c>
      <c r="I552" s="36">
        <v>137.09</v>
      </c>
      <c r="J552" s="37">
        <f t="shared" si="36"/>
        <v>274.18</v>
      </c>
    </row>
    <row r="553" spans="1:10" ht="25.5" x14ac:dyDescent="0.2">
      <c r="A553" s="33" t="s">
        <v>1176</v>
      </c>
      <c r="B553" s="10" t="s">
        <v>34</v>
      </c>
      <c r="C553" s="10" t="s">
        <v>35</v>
      </c>
      <c r="D553" s="10" t="s">
        <v>1119</v>
      </c>
      <c r="E553" s="38" t="s">
        <v>1120</v>
      </c>
      <c r="F553" s="35" t="s">
        <v>109</v>
      </c>
      <c r="G553" s="35">
        <v>2</v>
      </c>
      <c r="H553" s="36">
        <f t="shared" si="35"/>
        <v>169</v>
      </c>
      <c r="I553" s="36">
        <v>219.93</v>
      </c>
      <c r="J553" s="37">
        <f t="shared" si="36"/>
        <v>439.86</v>
      </c>
    </row>
    <row r="554" spans="1:10" ht="25.5" x14ac:dyDescent="0.2">
      <c r="A554" s="33" t="s">
        <v>1177</v>
      </c>
      <c r="B554" s="10" t="s">
        <v>34</v>
      </c>
      <c r="C554" s="10" t="s">
        <v>35</v>
      </c>
      <c r="D554" s="10" t="s">
        <v>1122</v>
      </c>
      <c r="E554" s="38" t="s">
        <v>1123</v>
      </c>
      <c r="F554" s="35" t="s">
        <v>109</v>
      </c>
      <c r="G554" s="35">
        <v>2</v>
      </c>
      <c r="H554" s="36">
        <f t="shared" si="35"/>
        <v>49.07</v>
      </c>
      <c r="I554" s="36">
        <v>63.86</v>
      </c>
      <c r="J554" s="37">
        <f t="shared" si="36"/>
        <v>127.72</v>
      </c>
    </row>
    <row r="555" spans="1:10" ht="25.5" x14ac:dyDescent="0.2">
      <c r="A555" s="33" t="s">
        <v>1178</v>
      </c>
      <c r="B555" s="10" t="s">
        <v>34</v>
      </c>
      <c r="C555" s="10" t="s">
        <v>35</v>
      </c>
      <c r="D555" s="10" t="s">
        <v>1125</v>
      </c>
      <c r="E555" s="38" t="s">
        <v>1126</v>
      </c>
      <c r="F555" s="35" t="s">
        <v>109</v>
      </c>
      <c r="G555" s="35">
        <v>2</v>
      </c>
      <c r="H555" s="36">
        <f t="shared" si="35"/>
        <v>44.24</v>
      </c>
      <c r="I555" s="36">
        <v>57.58</v>
      </c>
      <c r="J555" s="37">
        <f t="shared" si="36"/>
        <v>115.16</v>
      </c>
    </row>
    <row r="556" spans="1:10" ht="25.5" x14ac:dyDescent="0.2">
      <c r="A556" s="33" t="s">
        <v>1179</v>
      </c>
      <c r="B556" s="10" t="s">
        <v>34</v>
      </c>
      <c r="C556" s="10" t="s">
        <v>35</v>
      </c>
      <c r="D556" s="10" t="s">
        <v>1128</v>
      </c>
      <c r="E556" s="38" t="s">
        <v>1129</v>
      </c>
      <c r="F556" s="35" t="s">
        <v>109</v>
      </c>
      <c r="G556" s="35">
        <v>2</v>
      </c>
      <c r="H556" s="36">
        <f t="shared" si="35"/>
        <v>54.31</v>
      </c>
      <c r="I556" s="36">
        <v>70.680000000000007</v>
      </c>
      <c r="J556" s="37">
        <f t="shared" si="36"/>
        <v>141.36000000000001</v>
      </c>
    </row>
    <row r="557" spans="1:10" ht="25.5" x14ac:dyDescent="0.2">
      <c r="A557" s="33" t="s">
        <v>1180</v>
      </c>
      <c r="B557" s="10" t="s">
        <v>34</v>
      </c>
      <c r="C557" s="10" t="s">
        <v>35</v>
      </c>
      <c r="D557" s="10" t="s">
        <v>1131</v>
      </c>
      <c r="E557" s="38" t="s">
        <v>1132</v>
      </c>
      <c r="F557" s="35" t="s">
        <v>109</v>
      </c>
      <c r="G557" s="35">
        <v>2</v>
      </c>
      <c r="H557" s="36">
        <f t="shared" si="35"/>
        <v>116.47</v>
      </c>
      <c r="I557" s="36">
        <v>151.57</v>
      </c>
      <c r="J557" s="37">
        <f t="shared" si="36"/>
        <v>303.14</v>
      </c>
    </row>
    <row r="558" spans="1:10" ht="25.5" x14ac:dyDescent="0.2">
      <c r="A558" s="33" t="s">
        <v>1181</v>
      </c>
      <c r="B558" s="10" t="s">
        <v>34</v>
      </c>
      <c r="C558" s="10" t="s">
        <v>35</v>
      </c>
      <c r="D558" s="10" t="s">
        <v>1152</v>
      </c>
      <c r="E558" s="38" t="s">
        <v>1153</v>
      </c>
      <c r="F558" s="35" t="s">
        <v>109</v>
      </c>
      <c r="G558" s="35">
        <v>4</v>
      </c>
      <c r="H558" s="36">
        <f t="shared" si="35"/>
        <v>51.48</v>
      </c>
      <c r="I558" s="36">
        <v>67</v>
      </c>
      <c r="J558" s="37">
        <f t="shared" si="36"/>
        <v>268</v>
      </c>
    </row>
    <row r="559" spans="1:10" ht="25.5" x14ac:dyDescent="0.2">
      <c r="A559" s="33" t="s">
        <v>1182</v>
      </c>
      <c r="B559" s="10" t="s">
        <v>34</v>
      </c>
      <c r="C559" s="10" t="s">
        <v>35</v>
      </c>
      <c r="D559" s="10" t="s">
        <v>1149</v>
      </c>
      <c r="E559" s="38" t="s">
        <v>1150</v>
      </c>
      <c r="F559" s="35" t="s">
        <v>109</v>
      </c>
      <c r="G559" s="35">
        <v>4</v>
      </c>
      <c r="H559" s="36">
        <f t="shared" si="35"/>
        <v>12.51</v>
      </c>
      <c r="I559" s="36">
        <v>16.29</v>
      </c>
      <c r="J559" s="37">
        <f t="shared" si="36"/>
        <v>65.16</v>
      </c>
    </row>
    <row r="560" spans="1:10" ht="25.5" x14ac:dyDescent="0.2">
      <c r="A560" s="33" t="s">
        <v>1183</v>
      </c>
      <c r="B560" s="10" t="s">
        <v>34</v>
      </c>
      <c r="C560" s="10" t="s">
        <v>35</v>
      </c>
      <c r="D560" s="10" t="s">
        <v>1140</v>
      </c>
      <c r="E560" s="38" t="s">
        <v>1141</v>
      </c>
      <c r="F560" s="35" t="s">
        <v>109</v>
      </c>
      <c r="G560" s="35">
        <v>2</v>
      </c>
      <c r="H560" s="36">
        <f t="shared" si="35"/>
        <v>21.22</v>
      </c>
      <c r="I560" s="36">
        <v>27.62</v>
      </c>
      <c r="J560" s="37">
        <f t="shared" si="36"/>
        <v>55.24</v>
      </c>
    </row>
    <row r="561" spans="1:10" ht="25.5" x14ac:dyDescent="0.2">
      <c r="A561" s="33" t="s">
        <v>1184</v>
      </c>
      <c r="B561" s="10" t="s">
        <v>34</v>
      </c>
      <c r="C561" s="10" t="s">
        <v>35</v>
      </c>
      <c r="D561" s="10" t="s">
        <v>1137</v>
      </c>
      <c r="E561" s="38" t="s">
        <v>1138</v>
      </c>
      <c r="F561" s="35" t="s">
        <v>109</v>
      </c>
      <c r="G561" s="35">
        <v>2</v>
      </c>
      <c r="H561" s="36">
        <f t="shared" si="35"/>
        <v>29.98</v>
      </c>
      <c r="I561" s="36">
        <v>39.020000000000003</v>
      </c>
      <c r="J561" s="37">
        <f t="shared" si="36"/>
        <v>78.040000000000006</v>
      </c>
    </row>
    <row r="562" spans="1:10" ht="25.5" x14ac:dyDescent="0.2">
      <c r="A562" s="33" t="s">
        <v>1185</v>
      </c>
      <c r="B562" s="10" t="s">
        <v>34</v>
      </c>
      <c r="C562" s="10" t="s">
        <v>35</v>
      </c>
      <c r="D562" s="10" t="s">
        <v>1134</v>
      </c>
      <c r="E562" s="38" t="s">
        <v>1135</v>
      </c>
      <c r="F562" s="35" t="s">
        <v>109</v>
      </c>
      <c r="G562" s="35">
        <v>2</v>
      </c>
      <c r="H562" s="36">
        <f t="shared" si="35"/>
        <v>25.01</v>
      </c>
      <c r="I562" s="36">
        <v>32.549999999999997</v>
      </c>
      <c r="J562" s="37">
        <f t="shared" si="36"/>
        <v>65.099999999999994</v>
      </c>
    </row>
    <row r="563" spans="1:10" ht="25.5" x14ac:dyDescent="0.2">
      <c r="A563" s="33" t="s">
        <v>1186</v>
      </c>
      <c r="B563" s="10" t="s">
        <v>34</v>
      </c>
      <c r="C563" s="10" t="s">
        <v>35</v>
      </c>
      <c r="D563" s="10" t="s">
        <v>1187</v>
      </c>
      <c r="E563" s="38" t="s">
        <v>1188</v>
      </c>
      <c r="F563" s="35" t="s">
        <v>109</v>
      </c>
      <c r="G563" s="35">
        <v>4</v>
      </c>
      <c r="H563" s="36">
        <f t="shared" si="35"/>
        <v>86.32</v>
      </c>
      <c r="I563" s="36">
        <v>112.34</v>
      </c>
      <c r="J563" s="37">
        <f t="shared" si="36"/>
        <v>449.36</v>
      </c>
    </row>
    <row r="564" spans="1:10" ht="25.5" x14ac:dyDescent="0.2">
      <c r="A564" s="33" t="s">
        <v>1189</v>
      </c>
      <c r="B564" s="10" t="s">
        <v>121</v>
      </c>
      <c r="C564" s="10" t="s">
        <v>35</v>
      </c>
      <c r="D564" s="10" t="s">
        <v>1146</v>
      </c>
      <c r="E564" s="38" t="s">
        <v>1147</v>
      </c>
      <c r="F564" s="35" t="s">
        <v>385</v>
      </c>
      <c r="G564" s="35">
        <v>2</v>
      </c>
      <c r="H564" s="36">
        <f t="shared" si="35"/>
        <v>24.39</v>
      </c>
      <c r="I564" s="36">
        <v>31.75</v>
      </c>
      <c r="J564" s="37">
        <f t="shared" si="36"/>
        <v>63.5</v>
      </c>
    </row>
    <row r="565" spans="1:10" ht="25.5" x14ac:dyDescent="0.2">
      <c r="A565" s="33" t="s">
        <v>1190</v>
      </c>
      <c r="B565" s="10" t="s">
        <v>34</v>
      </c>
      <c r="C565" s="10" t="s">
        <v>35</v>
      </c>
      <c r="D565" s="10" t="s">
        <v>1115</v>
      </c>
      <c r="E565" s="38" t="s">
        <v>1116</v>
      </c>
      <c r="F565" s="35" t="s">
        <v>1117</v>
      </c>
      <c r="G565" s="35">
        <v>2</v>
      </c>
      <c r="H565" s="36">
        <f t="shared" si="35"/>
        <v>18.93</v>
      </c>
      <c r="I565" s="36">
        <v>24.64</v>
      </c>
      <c r="J565" s="37">
        <f t="shared" si="36"/>
        <v>49.28</v>
      </c>
    </row>
    <row r="566" spans="1:10" ht="25.5" x14ac:dyDescent="0.2">
      <c r="A566" s="33" t="s">
        <v>1191</v>
      </c>
      <c r="B566" s="10" t="s">
        <v>34</v>
      </c>
      <c r="C566" s="10" t="s">
        <v>35</v>
      </c>
      <c r="D566" s="10" t="s">
        <v>1192</v>
      </c>
      <c r="E566" s="38" t="s">
        <v>1193</v>
      </c>
      <c r="F566" s="35" t="s">
        <v>109</v>
      </c>
      <c r="G566" s="35">
        <v>2</v>
      </c>
      <c r="H566" s="36">
        <f t="shared" si="35"/>
        <v>30.68</v>
      </c>
      <c r="I566" s="36">
        <v>39.93</v>
      </c>
      <c r="J566" s="37">
        <f t="shared" si="36"/>
        <v>79.86</v>
      </c>
    </row>
    <row r="567" spans="1:10" ht="25.5" x14ac:dyDescent="0.2">
      <c r="A567" s="33" t="s">
        <v>1194</v>
      </c>
      <c r="B567" s="10" t="s">
        <v>34</v>
      </c>
      <c r="C567" s="10" t="s">
        <v>35</v>
      </c>
      <c r="D567" s="10" t="s">
        <v>1195</v>
      </c>
      <c r="E567" s="38" t="s">
        <v>1196</v>
      </c>
      <c r="F567" s="35" t="s">
        <v>119</v>
      </c>
      <c r="G567" s="35">
        <v>2</v>
      </c>
      <c r="H567" s="36">
        <f t="shared" si="35"/>
        <v>35.14</v>
      </c>
      <c r="I567" s="36">
        <v>45.74</v>
      </c>
      <c r="J567" s="37">
        <f t="shared" si="36"/>
        <v>91.48</v>
      </c>
    </row>
    <row r="568" spans="1:10" ht="25.5" x14ac:dyDescent="0.2">
      <c r="A568" s="33" t="s">
        <v>1197</v>
      </c>
      <c r="B568" s="10" t="s">
        <v>34</v>
      </c>
      <c r="C568" s="10" t="s">
        <v>35</v>
      </c>
      <c r="D568" s="10" t="s">
        <v>1164</v>
      </c>
      <c r="E568" s="38" t="s">
        <v>1165</v>
      </c>
      <c r="F568" s="35" t="s">
        <v>109</v>
      </c>
      <c r="G568" s="35">
        <v>2</v>
      </c>
      <c r="H568" s="36">
        <f t="shared" si="35"/>
        <v>15.94</v>
      </c>
      <c r="I568" s="36">
        <v>20.75</v>
      </c>
      <c r="J568" s="37">
        <f t="shared" si="36"/>
        <v>41.5</v>
      </c>
    </row>
    <row r="569" spans="1:10" ht="25.5" x14ac:dyDescent="0.2">
      <c r="A569" s="33" t="s">
        <v>1198</v>
      </c>
      <c r="B569" s="10" t="s">
        <v>34</v>
      </c>
      <c r="C569" s="10" t="s">
        <v>35</v>
      </c>
      <c r="D569" s="10" t="s">
        <v>1199</v>
      </c>
      <c r="E569" s="38" t="s">
        <v>1200</v>
      </c>
      <c r="F569" s="35" t="s">
        <v>109</v>
      </c>
      <c r="G569" s="35">
        <v>4</v>
      </c>
      <c r="H569" s="36">
        <f t="shared" si="35"/>
        <v>30.2</v>
      </c>
      <c r="I569" s="36">
        <v>39.31</v>
      </c>
      <c r="J569" s="37">
        <f t="shared" si="36"/>
        <v>157.24</v>
      </c>
    </row>
    <row r="570" spans="1:10" ht="25.5" x14ac:dyDescent="0.2">
      <c r="A570" s="33" t="s">
        <v>1201</v>
      </c>
      <c r="B570" s="10" t="s">
        <v>34</v>
      </c>
      <c r="C570" s="10" t="s">
        <v>35</v>
      </c>
      <c r="D570" s="10" t="s">
        <v>1202</v>
      </c>
      <c r="E570" s="38" t="s">
        <v>1203</v>
      </c>
      <c r="F570" s="35" t="s">
        <v>109</v>
      </c>
      <c r="G570" s="35">
        <v>4</v>
      </c>
      <c r="H570" s="36">
        <f t="shared" si="35"/>
        <v>14.61</v>
      </c>
      <c r="I570" s="36">
        <v>19.02</v>
      </c>
      <c r="J570" s="37">
        <f t="shared" si="36"/>
        <v>76.08</v>
      </c>
    </row>
    <row r="571" spans="1:10" x14ac:dyDescent="0.2">
      <c r="A571" s="33" t="s">
        <v>1204</v>
      </c>
      <c r="B571" s="34" t="s">
        <v>27</v>
      </c>
      <c r="C571" s="34" t="s">
        <v>27</v>
      </c>
      <c r="D571" s="34" t="s">
        <v>27</v>
      </c>
      <c r="E571" s="34" t="s">
        <v>1205</v>
      </c>
      <c r="F571" s="35" t="s">
        <v>27</v>
      </c>
      <c r="G571" s="35"/>
      <c r="H571" s="35"/>
      <c r="I571" s="36"/>
      <c r="J571" s="37">
        <f>SUBTOTAL(109,J572:J590)</f>
        <v>45956.73</v>
      </c>
    </row>
    <row r="572" spans="1:10" x14ac:dyDescent="0.2">
      <c r="A572" s="28" t="s">
        <v>1206</v>
      </c>
      <c r="B572" s="29" t="s">
        <v>27</v>
      </c>
      <c r="C572" s="29" t="s">
        <v>27</v>
      </c>
      <c r="D572" s="29" t="s">
        <v>27</v>
      </c>
      <c r="E572" s="29" t="s">
        <v>340</v>
      </c>
      <c r="F572" s="30" t="s">
        <v>27</v>
      </c>
      <c r="G572" s="30"/>
      <c r="H572" s="30"/>
      <c r="I572" s="31"/>
      <c r="J572" s="32">
        <f>SUBTOTAL(109,J573:J578)</f>
        <v>30701.43</v>
      </c>
    </row>
    <row r="573" spans="1:10" ht="25.5" x14ac:dyDescent="0.2">
      <c r="A573" s="33" t="s">
        <v>1207</v>
      </c>
      <c r="B573" s="10" t="s">
        <v>34</v>
      </c>
      <c r="C573" s="10" t="s">
        <v>35</v>
      </c>
      <c r="D573" s="10" t="s">
        <v>1208</v>
      </c>
      <c r="E573" s="38" t="s">
        <v>1209</v>
      </c>
      <c r="F573" s="35" t="s">
        <v>109</v>
      </c>
      <c r="G573" s="35">
        <v>29</v>
      </c>
      <c r="H573" s="36">
        <f t="shared" si="35"/>
        <v>71.260000000000005</v>
      </c>
      <c r="I573" s="36">
        <v>92.74</v>
      </c>
      <c r="J573" s="37">
        <f t="shared" ref="J573:J578" si="37">TRUNC(G573*TRUNC(I573, 2), 2)</f>
        <v>2689.46</v>
      </c>
    </row>
    <row r="574" spans="1:10" ht="25.5" x14ac:dyDescent="0.2">
      <c r="A574" s="33" t="s">
        <v>1210</v>
      </c>
      <c r="B574" s="10" t="s">
        <v>34</v>
      </c>
      <c r="C574" s="10" t="s">
        <v>35</v>
      </c>
      <c r="D574" s="10" t="s">
        <v>1211</v>
      </c>
      <c r="E574" s="38" t="s">
        <v>1212</v>
      </c>
      <c r="F574" s="35" t="s">
        <v>385</v>
      </c>
      <c r="G574" s="35">
        <v>29</v>
      </c>
      <c r="H574" s="36">
        <f t="shared" si="35"/>
        <v>150.91999999999999</v>
      </c>
      <c r="I574" s="36">
        <v>196.4</v>
      </c>
      <c r="J574" s="37">
        <f t="shared" si="37"/>
        <v>5695.6</v>
      </c>
    </row>
    <row r="575" spans="1:10" ht="25.5" x14ac:dyDescent="0.2">
      <c r="A575" s="33" t="s">
        <v>1213</v>
      </c>
      <c r="B575" s="10" t="s">
        <v>34</v>
      </c>
      <c r="C575" s="10" t="s">
        <v>35</v>
      </c>
      <c r="D575" s="10" t="s">
        <v>1214</v>
      </c>
      <c r="E575" s="38" t="s">
        <v>1215</v>
      </c>
      <c r="F575" s="35" t="s">
        <v>109</v>
      </c>
      <c r="G575" s="35">
        <v>29</v>
      </c>
      <c r="H575" s="36">
        <f t="shared" si="35"/>
        <v>88.22</v>
      </c>
      <c r="I575" s="36">
        <v>114.81</v>
      </c>
      <c r="J575" s="37">
        <f t="shared" si="37"/>
        <v>3329.49</v>
      </c>
    </row>
    <row r="576" spans="1:10" ht="25.5" x14ac:dyDescent="0.2">
      <c r="A576" s="33" t="s">
        <v>1216</v>
      </c>
      <c r="B576" s="10" t="s">
        <v>34</v>
      </c>
      <c r="C576" s="10" t="s">
        <v>35</v>
      </c>
      <c r="D576" s="10" t="s">
        <v>1217</v>
      </c>
      <c r="E576" s="38" t="s">
        <v>1218</v>
      </c>
      <c r="F576" s="35" t="s">
        <v>109</v>
      </c>
      <c r="G576" s="35">
        <v>29</v>
      </c>
      <c r="H576" s="36">
        <f t="shared" si="35"/>
        <v>76.13</v>
      </c>
      <c r="I576" s="36">
        <v>99.08</v>
      </c>
      <c r="J576" s="37">
        <f t="shared" si="37"/>
        <v>2873.32</v>
      </c>
    </row>
    <row r="577" spans="1:10" ht="25.5" x14ac:dyDescent="0.2">
      <c r="A577" s="33" t="s">
        <v>1219</v>
      </c>
      <c r="B577" s="10" t="s">
        <v>34</v>
      </c>
      <c r="C577" s="10" t="s">
        <v>35</v>
      </c>
      <c r="D577" s="10" t="s">
        <v>1220</v>
      </c>
      <c r="E577" s="38" t="s">
        <v>1221</v>
      </c>
      <c r="F577" s="35" t="s">
        <v>109</v>
      </c>
      <c r="G577" s="35">
        <v>87</v>
      </c>
      <c r="H577" s="36">
        <f t="shared" si="35"/>
        <v>108.41</v>
      </c>
      <c r="I577" s="36">
        <v>141.08000000000001</v>
      </c>
      <c r="J577" s="37">
        <f t="shared" si="37"/>
        <v>12273.96</v>
      </c>
    </row>
    <row r="578" spans="1:10" ht="25.5" x14ac:dyDescent="0.2">
      <c r="A578" s="33" t="s">
        <v>1222</v>
      </c>
      <c r="B578" s="10" t="s">
        <v>34</v>
      </c>
      <c r="C578" s="10" t="s">
        <v>35</v>
      </c>
      <c r="D578" s="10" t="s">
        <v>1223</v>
      </c>
      <c r="E578" s="38" t="s">
        <v>1224</v>
      </c>
      <c r="F578" s="35" t="s">
        <v>109</v>
      </c>
      <c r="G578" s="35">
        <v>29</v>
      </c>
      <c r="H578" s="36">
        <f t="shared" si="35"/>
        <v>101.74</v>
      </c>
      <c r="I578" s="36">
        <v>132.4</v>
      </c>
      <c r="J578" s="37">
        <f t="shared" si="37"/>
        <v>3839.6</v>
      </c>
    </row>
    <row r="579" spans="1:10" x14ac:dyDescent="0.2">
      <c r="A579" s="28" t="s">
        <v>1225</v>
      </c>
      <c r="B579" s="29" t="s">
        <v>27</v>
      </c>
      <c r="C579" s="29" t="s">
        <v>27</v>
      </c>
      <c r="D579" s="29" t="s">
        <v>27</v>
      </c>
      <c r="E579" s="29" t="s">
        <v>348</v>
      </c>
      <c r="F579" s="30" t="s">
        <v>27</v>
      </c>
      <c r="G579" s="30"/>
      <c r="H579" s="30"/>
      <c r="I579" s="31"/>
      <c r="J579" s="32">
        <f>SUBTOTAL(109,J580:J590)</f>
        <v>15255.299999999997</v>
      </c>
    </row>
    <row r="580" spans="1:10" ht="38.25" x14ac:dyDescent="0.2">
      <c r="A580" s="33" t="s">
        <v>1226</v>
      </c>
      <c r="B580" s="10" t="s">
        <v>121</v>
      </c>
      <c r="C580" s="10" t="s">
        <v>35</v>
      </c>
      <c r="D580" s="10" t="s">
        <v>1227</v>
      </c>
      <c r="E580" s="38" t="s">
        <v>1228</v>
      </c>
      <c r="F580" s="35" t="s">
        <v>385</v>
      </c>
      <c r="G580" s="35">
        <v>6</v>
      </c>
      <c r="H580" s="36">
        <f t="shared" si="35"/>
        <v>927.34</v>
      </c>
      <c r="I580" s="36">
        <v>1206.76</v>
      </c>
      <c r="J580" s="37">
        <f t="shared" ref="J580:J590" si="38">TRUNC(G580*TRUNC(I580, 2), 2)</f>
        <v>7240.56</v>
      </c>
    </row>
    <row r="581" spans="1:10" ht="25.5" x14ac:dyDescent="0.2">
      <c r="A581" s="33" t="s">
        <v>1229</v>
      </c>
      <c r="B581" s="10" t="s">
        <v>121</v>
      </c>
      <c r="C581" s="10" t="s">
        <v>35</v>
      </c>
      <c r="D581" s="10" t="s">
        <v>1230</v>
      </c>
      <c r="E581" s="38" t="s">
        <v>1231</v>
      </c>
      <c r="F581" s="35" t="s">
        <v>385</v>
      </c>
      <c r="G581" s="35">
        <v>2</v>
      </c>
      <c r="H581" s="36">
        <f t="shared" si="35"/>
        <v>68.989999999999995</v>
      </c>
      <c r="I581" s="36">
        <v>89.78</v>
      </c>
      <c r="J581" s="37">
        <f t="shared" si="38"/>
        <v>179.56</v>
      </c>
    </row>
    <row r="582" spans="1:10" ht="25.5" x14ac:dyDescent="0.2">
      <c r="A582" s="33" t="s">
        <v>1232</v>
      </c>
      <c r="B582" s="10" t="s">
        <v>34</v>
      </c>
      <c r="C582" s="10" t="s">
        <v>35</v>
      </c>
      <c r="D582" s="10" t="s">
        <v>1217</v>
      </c>
      <c r="E582" s="38" t="s">
        <v>1218</v>
      </c>
      <c r="F582" s="35" t="s">
        <v>109</v>
      </c>
      <c r="G582" s="35">
        <v>2</v>
      </c>
      <c r="H582" s="36">
        <f t="shared" si="35"/>
        <v>76.13</v>
      </c>
      <c r="I582" s="36">
        <v>99.08</v>
      </c>
      <c r="J582" s="37">
        <f t="shared" si="38"/>
        <v>198.16</v>
      </c>
    </row>
    <row r="583" spans="1:10" ht="25.5" x14ac:dyDescent="0.2">
      <c r="A583" s="33" t="s">
        <v>1233</v>
      </c>
      <c r="B583" s="10" t="s">
        <v>34</v>
      </c>
      <c r="C583" s="10" t="s">
        <v>35</v>
      </c>
      <c r="D583" s="10" t="s">
        <v>1234</v>
      </c>
      <c r="E583" s="38" t="s">
        <v>1235</v>
      </c>
      <c r="F583" s="35" t="s">
        <v>385</v>
      </c>
      <c r="G583" s="35">
        <v>4</v>
      </c>
      <c r="H583" s="36">
        <f t="shared" si="35"/>
        <v>84.05</v>
      </c>
      <c r="I583" s="36">
        <v>109.38</v>
      </c>
      <c r="J583" s="37">
        <f t="shared" si="38"/>
        <v>437.52</v>
      </c>
    </row>
    <row r="584" spans="1:10" ht="38.25" x14ac:dyDescent="0.2">
      <c r="A584" s="33" t="s">
        <v>1236</v>
      </c>
      <c r="B584" s="10" t="s">
        <v>121</v>
      </c>
      <c r="C584" s="10" t="s">
        <v>35</v>
      </c>
      <c r="D584" s="10" t="s">
        <v>1237</v>
      </c>
      <c r="E584" s="38" t="s">
        <v>1238</v>
      </c>
      <c r="F584" s="35" t="s">
        <v>385</v>
      </c>
      <c r="G584" s="35">
        <v>4</v>
      </c>
      <c r="H584" s="36">
        <f t="shared" si="35"/>
        <v>325.77</v>
      </c>
      <c r="I584" s="36">
        <v>423.93</v>
      </c>
      <c r="J584" s="37">
        <f t="shared" si="38"/>
        <v>1695.72</v>
      </c>
    </row>
    <row r="585" spans="1:10" ht="25.5" x14ac:dyDescent="0.2">
      <c r="A585" s="33" t="s">
        <v>1239</v>
      </c>
      <c r="B585" s="10" t="s">
        <v>121</v>
      </c>
      <c r="C585" s="10" t="s">
        <v>35</v>
      </c>
      <c r="D585" s="10" t="s">
        <v>1240</v>
      </c>
      <c r="E585" s="38" t="s">
        <v>1241</v>
      </c>
      <c r="F585" s="35" t="s">
        <v>385</v>
      </c>
      <c r="G585" s="35">
        <v>2</v>
      </c>
      <c r="H585" s="36">
        <f t="shared" si="35"/>
        <v>335.04</v>
      </c>
      <c r="I585" s="36">
        <v>436</v>
      </c>
      <c r="J585" s="37">
        <f t="shared" si="38"/>
        <v>872</v>
      </c>
    </row>
    <row r="586" spans="1:10" ht="25.5" x14ac:dyDescent="0.2">
      <c r="A586" s="33" t="s">
        <v>1242</v>
      </c>
      <c r="B586" s="10" t="s">
        <v>34</v>
      </c>
      <c r="C586" s="10" t="s">
        <v>35</v>
      </c>
      <c r="D586" s="10" t="s">
        <v>1243</v>
      </c>
      <c r="E586" s="38" t="s">
        <v>1244</v>
      </c>
      <c r="F586" s="35" t="s">
        <v>385</v>
      </c>
      <c r="G586" s="35">
        <v>2</v>
      </c>
      <c r="H586" s="36">
        <f t="shared" si="35"/>
        <v>152.9</v>
      </c>
      <c r="I586" s="36">
        <v>198.98</v>
      </c>
      <c r="J586" s="37">
        <f t="shared" si="38"/>
        <v>397.96</v>
      </c>
    </row>
    <row r="587" spans="1:10" ht="25.5" x14ac:dyDescent="0.2">
      <c r="A587" s="33" t="s">
        <v>1245</v>
      </c>
      <c r="B587" s="10" t="s">
        <v>121</v>
      </c>
      <c r="C587" s="10" t="s">
        <v>35</v>
      </c>
      <c r="D587" s="10" t="s">
        <v>1246</v>
      </c>
      <c r="E587" s="38" t="s">
        <v>1247</v>
      </c>
      <c r="F587" s="35" t="s">
        <v>385</v>
      </c>
      <c r="G587" s="35">
        <v>2</v>
      </c>
      <c r="H587" s="36">
        <f t="shared" si="35"/>
        <v>1157.0999999999999</v>
      </c>
      <c r="I587" s="36">
        <v>1505.74</v>
      </c>
      <c r="J587" s="37">
        <f t="shared" si="38"/>
        <v>3011.48</v>
      </c>
    </row>
    <row r="588" spans="1:10" ht="25.5" x14ac:dyDescent="0.2">
      <c r="A588" s="33" t="s">
        <v>1248</v>
      </c>
      <c r="B588" s="10" t="s">
        <v>34</v>
      </c>
      <c r="C588" s="10" t="s">
        <v>35</v>
      </c>
      <c r="D588" s="10" t="s">
        <v>1220</v>
      </c>
      <c r="E588" s="38" t="s">
        <v>1221</v>
      </c>
      <c r="F588" s="35" t="s">
        <v>109</v>
      </c>
      <c r="G588" s="35">
        <v>4</v>
      </c>
      <c r="H588" s="36">
        <f t="shared" si="35"/>
        <v>108.41</v>
      </c>
      <c r="I588" s="36">
        <v>141.08000000000001</v>
      </c>
      <c r="J588" s="37">
        <f t="shared" si="38"/>
        <v>564.32000000000005</v>
      </c>
    </row>
    <row r="589" spans="1:10" ht="25.5" x14ac:dyDescent="0.2">
      <c r="A589" s="33" t="s">
        <v>1249</v>
      </c>
      <c r="B589" s="10" t="s">
        <v>34</v>
      </c>
      <c r="C589" s="10" t="s">
        <v>35</v>
      </c>
      <c r="D589" s="10" t="s">
        <v>1250</v>
      </c>
      <c r="E589" s="38" t="s">
        <v>1251</v>
      </c>
      <c r="F589" s="35" t="s">
        <v>109</v>
      </c>
      <c r="G589" s="35">
        <v>2</v>
      </c>
      <c r="H589" s="36">
        <f t="shared" si="35"/>
        <v>151.08000000000001</v>
      </c>
      <c r="I589" s="36">
        <v>196.61</v>
      </c>
      <c r="J589" s="37">
        <f t="shared" si="38"/>
        <v>393.22</v>
      </c>
    </row>
    <row r="590" spans="1:10" ht="25.5" x14ac:dyDescent="0.2">
      <c r="A590" s="33" t="s">
        <v>1252</v>
      </c>
      <c r="B590" s="10" t="s">
        <v>34</v>
      </c>
      <c r="C590" s="10" t="s">
        <v>35</v>
      </c>
      <c r="D590" s="10" t="s">
        <v>1223</v>
      </c>
      <c r="E590" s="38" t="s">
        <v>1224</v>
      </c>
      <c r="F590" s="35" t="s">
        <v>109</v>
      </c>
      <c r="G590" s="35">
        <v>2</v>
      </c>
      <c r="H590" s="36">
        <f t="shared" si="35"/>
        <v>101.74</v>
      </c>
      <c r="I590" s="36">
        <v>132.4</v>
      </c>
      <c r="J590" s="37">
        <f t="shared" si="38"/>
        <v>264.8</v>
      </c>
    </row>
    <row r="591" spans="1:10" x14ac:dyDescent="0.2">
      <c r="A591" s="28" t="s">
        <v>1253</v>
      </c>
      <c r="B591" s="29" t="s">
        <v>27</v>
      </c>
      <c r="C591" s="29" t="s">
        <v>27</v>
      </c>
      <c r="D591" s="29" t="s">
        <v>27</v>
      </c>
      <c r="E591" s="29" t="s">
        <v>1254</v>
      </c>
      <c r="F591" s="30" t="s">
        <v>27</v>
      </c>
      <c r="G591" s="30"/>
      <c r="H591" s="30"/>
      <c r="I591" s="31"/>
      <c r="J591" s="32">
        <f>SUBTOTAL(109,J592:J627)</f>
        <v>274747.07</v>
      </c>
    </row>
    <row r="592" spans="1:10" x14ac:dyDescent="0.2">
      <c r="A592" s="33" t="s">
        <v>1255</v>
      </c>
      <c r="B592" s="34" t="s">
        <v>27</v>
      </c>
      <c r="C592" s="34" t="s">
        <v>27</v>
      </c>
      <c r="D592" s="34" t="s">
        <v>27</v>
      </c>
      <c r="E592" s="34" t="s">
        <v>1256</v>
      </c>
      <c r="F592" s="35" t="s">
        <v>27</v>
      </c>
      <c r="G592" s="35"/>
      <c r="H592" s="35"/>
      <c r="I592" s="36"/>
      <c r="J592" s="37">
        <f>SUBTOTAL(109,J593:J608)</f>
        <v>176543.27999999997</v>
      </c>
    </row>
    <row r="593" spans="1:10" x14ac:dyDescent="0.2">
      <c r="A593" s="28" t="s">
        <v>1257</v>
      </c>
      <c r="B593" s="29" t="s">
        <v>27</v>
      </c>
      <c r="C593" s="29" t="s">
        <v>27</v>
      </c>
      <c r="D593" s="29" t="s">
        <v>27</v>
      </c>
      <c r="E593" s="29" t="s">
        <v>340</v>
      </c>
      <c r="F593" s="30" t="s">
        <v>27</v>
      </c>
      <c r="G593" s="30"/>
      <c r="H593" s="30"/>
      <c r="I593" s="31"/>
      <c r="J593" s="32">
        <f>SUBTOTAL(109,J594:J600)</f>
        <v>164897.37999999998</v>
      </c>
    </row>
    <row r="594" spans="1:10" x14ac:dyDescent="0.2">
      <c r="A594" s="28" t="s">
        <v>1258</v>
      </c>
      <c r="B594" s="29" t="s">
        <v>27</v>
      </c>
      <c r="C594" s="29" t="s">
        <v>27</v>
      </c>
      <c r="D594" s="29" t="s">
        <v>27</v>
      </c>
      <c r="E594" s="29" t="s">
        <v>1259</v>
      </c>
      <c r="F594" s="30" t="s">
        <v>27</v>
      </c>
      <c r="G594" s="30"/>
      <c r="H594" s="30"/>
      <c r="I594" s="31"/>
      <c r="J594" s="32">
        <f>SUBTOTAL(109,J595:J596)</f>
        <v>86077.84</v>
      </c>
    </row>
    <row r="595" spans="1:10" ht="25.5" x14ac:dyDescent="0.2">
      <c r="A595" s="33" t="s">
        <v>1260</v>
      </c>
      <c r="B595" s="10" t="s">
        <v>34</v>
      </c>
      <c r="C595" s="10" t="s">
        <v>35</v>
      </c>
      <c r="D595" s="10" t="s">
        <v>104</v>
      </c>
      <c r="E595" s="38" t="s">
        <v>105</v>
      </c>
      <c r="F595" s="35" t="s">
        <v>83</v>
      </c>
      <c r="G595" s="35">
        <v>2823.15</v>
      </c>
      <c r="H595" s="36">
        <f t="shared" ref="H594:H657" si="39">TRUNC(I595/(1+$B$6),2)</f>
        <v>11.53</v>
      </c>
      <c r="I595" s="36">
        <v>15.01</v>
      </c>
      <c r="J595" s="37">
        <f>TRUNC(G595*TRUNC(I595, 2), 2)</f>
        <v>42375.48</v>
      </c>
    </row>
    <row r="596" spans="1:10" ht="25.5" x14ac:dyDescent="0.2">
      <c r="A596" s="33" t="s">
        <v>1261</v>
      </c>
      <c r="B596" s="10" t="s">
        <v>34</v>
      </c>
      <c r="C596" s="10" t="s">
        <v>35</v>
      </c>
      <c r="D596" s="10" t="s">
        <v>1262</v>
      </c>
      <c r="E596" s="38" t="s">
        <v>1263</v>
      </c>
      <c r="F596" s="35" t="s">
        <v>83</v>
      </c>
      <c r="G596" s="35">
        <v>2823.15</v>
      </c>
      <c r="H596" s="36">
        <f t="shared" si="39"/>
        <v>11.89</v>
      </c>
      <c r="I596" s="36">
        <v>15.48</v>
      </c>
      <c r="J596" s="37">
        <f>TRUNC(G596*TRUNC(I596, 2), 2)</f>
        <v>43702.36</v>
      </c>
    </row>
    <row r="597" spans="1:10" x14ac:dyDescent="0.2">
      <c r="A597" s="28" t="s">
        <v>1264</v>
      </c>
      <c r="B597" s="29" t="s">
        <v>27</v>
      </c>
      <c r="C597" s="29" t="s">
        <v>27</v>
      </c>
      <c r="D597" s="29" t="s">
        <v>27</v>
      </c>
      <c r="E597" s="29" t="s">
        <v>1265</v>
      </c>
      <c r="F597" s="30" t="s">
        <v>27</v>
      </c>
      <c r="G597" s="30"/>
      <c r="H597" s="30"/>
      <c r="I597" s="31"/>
      <c r="J597" s="32">
        <f>SUBTOTAL(109,J598:J598)</f>
        <v>52810.2</v>
      </c>
    </row>
    <row r="598" spans="1:10" ht="25.5" x14ac:dyDescent="0.2">
      <c r="A598" s="33" t="s">
        <v>1266</v>
      </c>
      <c r="B598" s="10" t="s">
        <v>34</v>
      </c>
      <c r="C598" s="10" t="s">
        <v>35</v>
      </c>
      <c r="D598" s="10" t="s">
        <v>1267</v>
      </c>
      <c r="E598" s="38" t="s">
        <v>1268</v>
      </c>
      <c r="F598" s="35" t="s">
        <v>83</v>
      </c>
      <c r="G598" s="35">
        <v>3101.01</v>
      </c>
      <c r="H598" s="36">
        <f t="shared" si="39"/>
        <v>13.08</v>
      </c>
      <c r="I598" s="36">
        <v>17.03</v>
      </c>
      <c r="J598" s="37">
        <f>TRUNC(G598*TRUNC(I598, 2), 2)</f>
        <v>52810.2</v>
      </c>
    </row>
    <row r="599" spans="1:10" x14ac:dyDescent="0.2">
      <c r="A599" s="28" t="s">
        <v>1269</v>
      </c>
      <c r="B599" s="29" t="s">
        <v>27</v>
      </c>
      <c r="C599" s="29" t="s">
        <v>27</v>
      </c>
      <c r="D599" s="29" t="s">
        <v>27</v>
      </c>
      <c r="E599" s="29" t="s">
        <v>1270</v>
      </c>
      <c r="F599" s="30" t="s">
        <v>27</v>
      </c>
      <c r="G599" s="30"/>
      <c r="H599" s="36">
        <f t="shared" si="39"/>
        <v>0</v>
      </c>
      <c r="I599" s="31"/>
      <c r="J599" s="32">
        <f>SUBTOTAL(109,J600:J600)</f>
        <v>26009.34</v>
      </c>
    </row>
    <row r="600" spans="1:10" ht="25.5" x14ac:dyDescent="0.2">
      <c r="A600" s="33" t="s">
        <v>1271</v>
      </c>
      <c r="B600" s="10" t="s">
        <v>34</v>
      </c>
      <c r="C600" s="10" t="s">
        <v>35</v>
      </c>
      <c r="D600" s="10" t="s">
        <v>1272</v>
      </c>
      <c r="E600" s="38" t="s">
        <v>1273</v>
      </c>
      <c r="F600" s="35" t="s">
        <v>83</v>
      </c>
      <c r="G600" s="35">
        <v>1620.52</v>
      </c>
      <c r="H600" s="36">
        <f t="shared" si="39"/>
        <v>12.33</v>
      </c>
      <c r="I600" s="36">
        <v>16.05</v>
      </c>
      <c r="J600" s="37">
        <f>TRUNC(G600*TRUNC(I600, 2), 2)</f>
        <v>26009.34</v>
      </c>
    </row>
    <row r="601" spans="1:10" x14ac:dyDescent="0.2">
      <c r="A601" s="28" t="s">
        <v>1274</v>
      </c>
      <c r="B601" s="29" t="s">
        <v>27</v>
      </c>
      <c r="C601" s="29" t="s">
        <v>27</v>
      </c>
      <c r="D601" s="29" t="s">
        <v>27</v>
      </c>
      <c r="E601" s="29" t="s">
        <v>348</v>
      </c>
      <c r="F601" s="30" t="s">
        <v>27</v>
      </c>
      <c r="G601" s="30"/>
      <c r="H601" s="30"/>
      <c r="I601" s="31"/>
      <c r="J601" s="32">
        <f>SUBTOTAL(109,J602:J608)</f>
        <v>11645.900000000001</v>
      </c>
    </row>
    <row r="602" spans="1:10" x14ac:dyDescent="0.2">
      <c r="A602" s="28" t="s">
        <v>1275</v>
      </c>
      <c r="B602" s="29" t="s">
        <v>27</v>
      </c>
      <c r="C602" s="29" t="s">
        <v>27</v>
      </c>
      <c r="D602" s="29" t="s">
        <v>27</v>
      </c>
      <c r="E602" s="29" t="s">
        <v>1259</v>
      </c>
      <c r="F602" s="30" t="s">
        <v>27</v>
      </c>
      <c r="G602" s="30"/>
      <c r="H602" s="30"/>
      <c r="I602" s="31"/>
      <c r="J602" s="32">
        <f>SUBTOTAL(109,J603:J604)</f>
        <v>5779.0599999999995</v>
      </c>
    </row>
    <row r="603" spans="1:10" ht="25.5" x14ac:dyDescent="0.2">
      <c r="A603" s="33" t="s">
        <v>1276</v>
      </c>
      <c r="B603" s="10" t="s">
        <v>34</v>
      </c>
      <c r="C603" s="10" t="s">
        <v>35</v>
      </c>
      <c r="D603" s="10" t="s">
        <v>104</v>
      </c>
      <c r="E603" s="38" t="s">
        <v>105</v>
      </c>
      <c r="F603" s="35" t="s">
        <v>83</v>
      </c>
      <c r="G603" s="35">
        <v>189.54</v>
      </c>
      <c r="H603" s="36">
        <f t="shared" si="39"/>
        <v>11.53</v>
      </c>
      <c r="I603" s="36">
        <v>15.01</v>
      </c>
      <c r="J603" s="37">
        <f>TRUNC(G603*TRUNC(I603, 2), 2)</f>
        <v>2844.99</v>
      </c>
    </row>
    <row r="604" spans="1:10" ht="25.5" x14ac:dyDescent="0.2">
      <c r="A604" s="33" t="s">
        <v>1277</v>
      </c>
      <c r="B604" s="10" t="s">
        <v>34</v>
      </c>
      <c r="C604" s="10" t="s">
        <v>35</v>
      </c>
      <c r="D604" s="10" t="s">
        <v>1262</v>
      </c>
      <c r="E604" s="38" t="s">
        <v>1263</v>
      </c>
      <c r="F604" s="35" t="s">
        <v>83</v>
      </c>
      <c r="G604" s="35">
        <v>189.54</v>
      </c>
      <c r="H604" s="36">
        <f t="shared" si="39"/>
        <v>11.89</v>
      </c>
      <c r="I604" s="36">
        <v>15.48</v>
      </c>
      <c r="J604" s="37">
        <f>TRUNC(G604*TRUNC(I604, 2), 2)</f>
        <v>2934.07</v>
      </c>
    </row>
    <row r="605" spans="1:10" x14ac:dyDescent="0.2">
      <c r="A605" s="28" t="s">
        <v>1278</v>
      </c>
      <c r="B605" s="29" t="s">
        <v>27</v>
      </c>
      <c r="C605" s="29" t="s">
        <v>27</v>
      </c>
      <c r="D605" s="29" t="s">
        <v>27</v>
      </c>
      <c r="E605" s="29" t="s">
        <v>1265</v>
      </c>
      <c r="F605" s="30" t="s">
        <v>27</v>
      </c>
      <c r="G605" s="30"/>
      <c r="H605" s="30"/>
      <c r="I605" s="31"/>
      <c r="J605" s="32">
        <f>SUBTOTAL(109,J606:J606)</f>
        <v>3920.3</v>
      </c>
    </row>
    <row r="606" spans="1:10" ht="25.5" x14ac:dyDescent="0.2">
      <c r="A606" s="33" t="s">
        <v>1279</v>
      </c>
      <c r="B606" s="10" t="s">
        <v>34</v>
      </c>
      <c r="C606" s="10" t="s">
        <v>35</v>
      </c>
      <c r="D606" s="10" t="s">
        <v>1267</v>
      </c>
      <c r="E606" s="38" t="s">
        <v>1268</v>
      </c>
      <c r="F606" s="35" t="s">
        <v>83</v>
      </c>
      <c r="G606" s="35">
        <v>230.2</v>
      </c>
      <c r="H606" s="36">
        <f t="shared" si="39"/>
        <v>13.08</v>
      </c>
      <c r="I606" s="36">
        <v>17.03</v>
      </c>
      <c r="J606" s="37">
        <f>TRUNC(G606*TRUNC(I606, 2), 2)</f>
        <v>3920.3</v>
      </c>
    </row>
    <row r="607" spans="1:10" x14ac:dyDescent="0.2">
      <c r="A607" s="28" t="s">
        <v>1280</v>
      </c>
      <c r="B607" s="29" t="s">
        <v>27</v>
      </c>
      <c r="C607" s="29" t="s">
        <v>27</v>
      </c>
      <c r="D607" s="29" t="s">
        <v>27</v>
      </c>
      <c r="E607" s="29" t="s">
        <v>1270</v>
      </c>
      <c r="F607" s="30" t="s">
        <v>27</v>
      </c>
      <c r="G607" s="30"/>
      <c r="H607" s="36">
        <f t="shared" si="39"/>
        <v>0</v>
      </c>
      <c r="I607" s="31"/>
      <c r="J607" s="32">
        <f>SUBTOTAL(109,J608:J608)</f>
        <v>1946.54</v>
      </c>
    </row>
    <row r="608" spans="1:10" ht="25.5" x14ac:dyDescent="0.2">
      <c r="A608" s="33" t="s">
        <v>1281</v>
      </c>
      <c r="B608" s="10" t="s">
        <v>34</v>
      </c>
      <c r="C608" s="10" t="s">
        <v>35</v>
      </c>
      <c r="D608" s="10" t="s">
        <v>1272</v>
      </c>
      <c r="E608" s="38" t="s">
        <v>1273</v>
      </c>
      <c r="F608" s="35" t="s">
        <v>83</v>
      </c>
      <c r="G608" s="35">
        <v>121.28</v>
      </c>
      <c r="H608" s="36">
        <f t="shared" si="39"/>
        <v>12.33</v>
      </c>
      <c r="I608" s="36">
        <v>16.05</v>
      </c>
      <c r="J608" s="37">
        <f>TRUNC(G608*TRUNC(I608, 2), 2)</f>
        <v>1946.54</v>
      </c>
    </row>
    <row r="609" spans="1:10" x14ac:dyDescent="0.2">
      <c r="A609" s="33" t="s">
        <v>1282</v>
      </c>
      <c r="B609" s="34" t="s">
        <v>27</v>
      </c>
      <c r="C609" s="34" t="s">
        <v>27</v>
      </c>
      <c r="D609" s="34" t="s">
        <v>27</v>
      </c>
      <c r="E609" s="34" t="s">
        <v>1283</v>
      </c>
      <c r="F609" s="35" t="s">
        <v>27</v>
      </c>
      <c r="G609" s="35"/>
      <c r="H609" s="35"/>
      <c r="I609" s="36"/>
      <c r="J609" s="37">
        <f>SUBTOTAL(109,J610:J621)</f>
        <v>24716.240000000002</v>
      </c>
    </row>
    <row r="610" spans="1:10" x14ac:dyDescent="0.2">
      <c r="A610" s="28" t="s">
        <v>1284</v>
      </c>
      <c r="B610" s="29" t="s">
        <v>27</v>
      </c>
      <c r="C610" s="29" t="s">
        <v>27</v>
      </c>
      <c r="D610" s="29" t="s">
        <v>27</v>
      </c>
      <c r="E610" s="29" t="s">
        <v>340</v>
      </c>
      <c r="F610" s="30" t="s">
        <v>27</v>
      </c>
      <c r="G610" s="30"/>
      <c r="H610" s="30"/>
      <c r="I610" s="31"/>
      <c r="J610" s="32">
        <f>SUBTOTAL(109,J611:J615)</f>
        <v>23085.72</v>
      </c>
    </row>
    <row r="611" spans="1:10" ht="25.5" x14ac:dyDescent="0.2">
      <c r="A611" s="33" t="s">
        <v>1285</v>
      </c>
      <c r="B611" s="10" t="s">
        <v>34</v>
      </c>
      <c r="C611" s="10" t="s">
        <v>35</v>
      </c>
      <c r="D611" s="10" t="s">
        <v>1286</v>
      </c>
      <c r="E611" s="38" t="s">
        <v>1287</v>
      </c>
      <c r="F611" s="35" t="s">
        <v>83</v>
      </c>
      <c r="G611" s="35">
        <v>1375.47</v>
      </c>
      <c r="H611" s="36">
        <f t="shared" si="39"/>
        <v>3.94</v>
      </c>
      <c r="I611" s="36">
        <v>5.14</v>
      </c>
      <c r="J611" s="37">
        <f>TRUNC(G611*TRUNC(I611, 2), 2)</f>
        <v>7069.91</v>
      </c>
    </row>
    <row r="612" spans="1:10" ht="25.5" x14ac:dyDescent="0.2">
      <c r="A612" s="33" t="s">
        <v>1288</v>
      </c>
      <c r="B612" s="10" t="s">
        <v>121</v>
      </c>
      <c r="C612" s="10" t="s">
        <v>35</v>
      </c>
      <c r="D612" s="10" t="s">
        <v>1289</v>
      </c>
      <c r="E612" s="38" t="s">
        <v>1290</v>
      </c>
      <c r="F612" s="35" t="s">
        <v>385</v>
      </c>
      <c r="G612" s="35">
        <v>29</v>
      </c>
      <c r="H612" s="36">
        <f t="shared" si="39"/>
        <v>77.16</v>
      </c>
      <c r="I612" s="36">
        <v>100.42</v>
      </c>
      <c r="J612" s="37">
        <f>TRUNC(G612*TRUNC(I612, 2), 2)</f>
        <v>2912.18</v>
      </c>
    </row>
    <row r="613" spans="1:10" ht="25.5" x14ac:dyDescent="0.2">
      <c r="A613" s="33" t="s">
        <v>1291</v>
      </c>
      <c r="B613" s="10" t="s">
        <v>121</v>
      </c>
      <c r="C613" s="10" t="s">
        <v>35</v>
      </c>
      <c r="D613" s="10" t="s">
        <v>1292</v>
      </c>
      <c r="E613" s="38" t="s">
        <v>1293</v>
      </c>
      <c r="F613" s="35" t="s">
        <v>385</v>
      </c>
      <c r="G613" s="35">
        <v>29</v>
      </c>
      <c r="H613" s="36">
        <f t="shared" si="39"/>
        <v>24.84</v>
      </c>
      <c r="I613" s="36">
        <v>32.33</v>
      </c>
      <c r="J613" s="37">
        <f>TRUNC(G613*TRUNC(I613, 2), 2)</f>
        <v>937.57</v>
      </c>
    </row>
    <row r="614" spans="1:10" ht="25.5" x14ac:dyDescent="0.2">
      <c r="A614" s="33" t="s">
        <v>1294</v>
      </c>
      <c r="B614" s="10" t="s">
        <v>121</v>
      </c>
      <c r="C614" s="10" t="s">
        <v>35</v>
      </c>
      <c r="D614" s="10" t="s">
        <v>1295</v>
      </c>
      <c r="E614" s="38" t="s">
        <v>1296</v>
      </c>
      <c r="F614" s="35" t="s">
        <v>385</v>
      </c>
      <c r="G614" s="35">
        <v>29</v>
      </c>
      <c r="H614" s="36">
        <f t="shared" si="39"/>
        <v>201.25</v>
      </c>
      <c r="I614" s="36">
        <v>261.89</v>
      </c>
      <c r="J614" s="37">
        <f>TRUNC(G614*TRUNC(I614, 2), 2)</f>
        <v>7594.81</v>
      </c>
    </row>
    <row r="615" spans="1:10" ht="25.5" x14ac:dyDescent="0.2">
      <c r="A615" s="33" t="s">
        <v>1297</v>
      </c>
      <c r="B615" s="10" t="s">
        <v>34</v>
      </c>
      <c r="C615" s="10" t="s">
        <v>35</v>
      </c>
      <c r="D615" s="10" t="s">
        <v>214</v>
      </c>
      <c r="E615" s="38" t="s">
        <v>215</v>
      </c>
      <c r="F615" s="35" t="s">
        <v>38</v>
      </c>
      <c r="G615" s="35">
        <v>15.9</v>
      </c>
      <c r="H615" s="36">
        <f t="shared" si="39"/>
        <v>220.93</v>
      </c>
      <c r="I615" s="36">
        <v>287.5</v>
      </c>
      <c r="J615" s="37">
        <f>TRUNC(G615*TRUNC(I615, 2), 2)</f>
        <v>4571.25</v>
      </c>
    </row>
    <row r="616" spans="1:10" x14ac:dyDescent="0.2">
      <c r="A616" s="28" t="s">
        <v>1298</v>
      </c>
      <c r="B616" s="29" t="s">
        <v>27</v>
      </c>
      <c r="C616" s="29" t="s">
        <v>27</v>
      </c>
      <c r="D616" s="29" t="s">
        <v>27</v>
      </c>
      <c r="E616" s="29" t="s">
        <v>348</v>
      </c>
      <c r="F616" s="30" t="s">
        <v>27</v>
      </c>
      <c r="G616" s="30"/>
      <c r="H616" s="30"/>
      <c r="I616" s="31"/>
      <c r="J616" s="32">
        <f>SUBTOTAL(109,J617:J621)</f>
        <v>1630.52</v>
      </c>
    </row>
    <row r="617" spans="1:10" ht="25.5" x14ac:dyDescent="0.2">
      <c r="A617" s="33" t="s">
        <v>1299</v>
      </c>
      <c r="B617" s="10" t="s">
        <v>34</v>
      </c>
      <c r="C617" s="10" t="s">
        <v>35</v>
      </c>
      <c r="D617" s="10" t="s">
        <v>214</v>
      </c>
      <c r="E617" s="38" t="s">
        <v>215</v>
      </c>
      <c r="F617" s="35" t="s">
        <v>38</v>
      </c>
      <c r="G617" s="35">
        <v>1.1000000000000001</v>
      </c>
      <c r="H617" s="36">
        <f t="shared" si="39"/>
        <v>220.93</v>
      </c>
      <c r="I617" s="36">
        <v>287.5</v>
      </c>
      <c r="J617" s="37">
        <f>TRUNC(G617*TRUNC(I617, 2), 2)</f>
        <v>316.25</v>
      </c>
    </row>
    <row r="618" spans="1:10" ht="25.5" x14ac:dyDescent="0.2">
      <c r="A618" s="33" t="s">
        <v>1300</v>
      </c>
      <c r="B618" s="10" t="s">
        <v>121</v>
      </c>
      <c r="C618" s="10" t="s">
        <v>35</v>
      </c>
      <c r="D618" s="10" t="s">
        <v>1295</v>
      </c>
      <c r="E618" s="38" t="s">
        <v>1296</v>
      </c>
      <c r="F618" s="35" t="s">
        <v>385</v>
      </c>
      <c r="G618" s="35">
        <v>2</v>
      </c>
      <c r="H618" s="36">
        <f t="shared" si="39"/>
        <v>201.25</v>
      </c>
      <c r="I618" s="36">
        <v>261.89</v>
      </c>
      <c r="J618" s="37">
        <f>TRUNC(G618*TRUNC(I618, 2), 2)</f>
        <v>523.78</v>
      </c>
    </row>
    <row r="619" spans="1:10" ht="25.5" x14ac:dyDescent="0.2">
      <c r="A619" s="33" t="s">
        <v>1301</v>
      </c>
      <c r="B619" s="10" t="s">
        <v>121</v>
      </c>
      <c r="C619" s="10" t="s">
        <v>35</v>
      </c>
      <c r="D619" s="10" t="s">
        <v>1292</v>
      </c>
      <c r="E619" s="38" t="s">
        <v>1293</v>
      </c>
      <c r="F619" s="35" t="s">
        <v>385</v>
      </c>
      <c r="G619" s="35">
        <v>2</v>
      </c>
      <c r="H619" s="36">
        <f t="shared" si="39"/>
        <v>24.84</v>
      </c>
      <c r="I619" s="36">
        <v>32.33</v>
      </c>
      <c r="J619" s="37">
        <f>TRUNC(G619*TRUNC(I619, 2), 2)</f>
        <v>64.66</v>
      </c>
    </row>
    <row r="620" spans="1:10" ht="25.5" x14ac:dyDescent="0.2">
      <c r="A620" s="33" t="s">
        <v>1302</v>
      </c>
      <c r="B620" s="10" t="s">
        <v>121</v>
      </c>
      <c r="C620" s="10" t="s">
        <v>35</v>
      </c>
      <c r="D620" s="10" t="s">
        <v>1289</v>
      </c>
      <c r="E620" s="38" t="s">
        <v>1290</v>
      </c>
      <c r="F620" s="35" t="s">
        <v>385</v>
      </c>
      <c r="G620" s="35">
        <v>2</v>
      </c>
      <c r="H620" s="36">
        <f t="shared" si="39"/>
        <v>77.16</v>
      </c>
      <c r="I620" s="36">
        <v>100.42</v>
      </c>
      <c r="J620" s="37">
        <f>TRUNC(G620*TRUNC(I620, 2), 2)</f>
        <v>200.84</v>
      </c>
    </row>
    <row r="621" spans="1:10" ht="25.5" x14ac:dyDescent="0.2">
      <c r="A621" s="33" t="s">
        <v>1303</v>
      </c>
      <c r="B621" s="10" t="s">
        <v>34</v>
      </c>
      <c r="C621" s="10" t="s">
        <v>35</v>
      </c>
      <c r="D621" s="10" t="s">
        <v>1286</v>
      </c>
      <c r="E621" s="38" t="s">
        <v>1287</v>
      </c>
      <c r="F621" s="35" t="s">
        <v>83</v>
      </c>
      <c r="G621" s="35">
        <v>102.14</v>
      </c>
      <c r="H621" s="36">
        <f t="shared" si="39"/>
        <v>3.94</v>
      </c>
      <c r="I621" s="36">
        <v>5.14</v>
      </c>
      <c r="J621" s="37">
        <f>TRUNC(G621*TRUNC(I621, 2), 2)</f>
        <v>524.99</v>
      </c>
    </row>
    <row r="622" spans="1:10" x14ac:dyDescent="0.2">
      <c r="A622" s="33" t="s">
        <v>1304</v>
      </c>
      <c r="B622" s="34" t="s">
        <v>27</v>
      </c>
      <c r="C622" s="34" t="s">
        <v>27</v>
      </c>
      <c r="D622" s="34" t="s">
        <v>27</v>
      </c>
      <c r="E622" s="34" t="s">
        <v>1305</v>
      </c>
      <c r="F622" s="35" t="s">
        <v>27</v>
      </c>
      <c r="G622" s="35"/>
      <c r="H622" s="35"/>
      <c r="I622" s="36"/>
      <c r="J622" s="37">
        <f>SUBTOTAL(109,J623:J627)</f>
        <v>73487.549999999988</v>
      </c>
    </row>
    <row r="623" spans="1:10" ht="38.25" x14ac:dyDescent="0.2">
      <c r="A623" s="33" t="s">
        <v>1306</v>
      </c>
      <c r="B623" s="10" t="s">
        <v>34</v>
      </c>
      <c r="C623" s="10" t="s">
        <v>35</v>
      </c>
      <c r="D623" s="10" t="s">
        <v>1307</v>
      </c>
      <c r="E623" s="38" t="s">
        <v>1308</v>
      </c>
      <c r="F623" s="35" t="s">
        <v>385</v>
      </c>
      <c r="G623" s="35">
        <v>1</v>
      </c>
      <c r="H623" s="36">
        <f t="shared" si="39"/>
        <v>377.16</v>
      </c>
      <c r="I623" s="36">
        <v>490.81</v>
      </c>
      <c r="J623" s="37">
        <f>TRUNC(G623*TRUNC(I623, 2), 2)</f>
        <v>490.81</v>
      </c>
    </row>
    <row r="624" spans="1:10" ht="25.5" x14ac:dyDescent="0.2">
      <c r="A624" s="33" t="s">
        <v>1309</v>
      </c>
      <c r="B624" s="10" t="s">
        <v>34</v>
      </c>
      <c r="C624" s="10" t="s">
        <v>35</v>
      </c>
      <c r="D624" s="10" t="s">
        <v>1310</v>
      </c>
      <c r="E624" s="38" t="s">
        <v>1311</v>
      </c>
      <c r="F624" s="35" t="s">
        <v>109</v>
      </c>
      <c r="G624" s="35">
        <v>1</v>
      </c>
      <c r="H624" s="36">
        <f t="shared" si="39"/>
        <v>706.83</v>
      </c>
      <c r="I624" s="36">
        <v>919.81</v>
      </c>
      <c r="J624" s="37">
        <f>TRUNC(G624*TRUNC(I624, 2), 2)</f>
        <v>919.81</v>
      </c>
    </row>
    <row r="625" spans="1:10" ht="25.5" x14ac:dyDescent="0.2">
      <c r="A625" s="33" t="s">
        <v>1312</v>
      </c>
      <c r="B625" s="10" t="s">
        <v>34</v>
      </c>
      <c r="C625" s="10" t="s">
        <v>35</v>
      </c>
      <c r="D625" s="10" t="s">
        <v>1313</v>
      </c>
      <c r="E625" s="38" t="s">
        <v>1314</v>
      </c>
      <c r="F625" s="35" t="s">
        <v>385</v>
      </c>
      <c r="G625" s="35">
        <v>1</v>
      </c>
      <c r="H625" s="36">
        <f t="shared" si="39"/>
        <v>1899.45</v>
      </c>
      <c r="I625" s="36">
        <v>2471.7600000000002</v>
      </c>
      <c r="J625" s="37">
        <f>TRUNC(G625*TRUNC(I625, 2), 2)</f>
        <v>2471.7600000000002</v>
      </c>
    </row>
    <row r="626" spans="1:10" ht="25.5" x14ac:dyDescent="0.2">
      <c r="A626" s="33" t="s">
        <v>1315</v>
      </c>
      <c r="B626" s="10" t="s">
        <v>34</v>
      </c>
      <c r="C626" s="10" t="s">
        <v>35</v>
      </c>
      <c r="D626" s="10" t="s">
        <v>1316</v>
      </c>
      <c r="E626" s="38" t="s">
        <v>1317</v>
      </c>
      <c r="F626" s="35" t="s">
        <v>83</v>
      </c>
      <c r="G626" s="35">
        <v>2164.31</v>
      </c>
      <c r="H626" s="36">
        <f t="shared" si="39"/>
        <v>21.21</v>
      </c>
      <c r="I626" s="36">
        <v>27.61</v>
      </c>
      <c r="J626" s="37">
        <f>TRUNC(G626*TRUNC(I626, 2), 2)</f>
        <v>59756.59</v>
      </c>
    </row>
    <row r="627" spans="1:10" ht="25.5" x14ac:dyDescent="0.2">
      <c r="A627" s="33" t="s">
        <v>1318</v>
      </c>
      <c r="B627" s="10" t="s">
        <v>34</v>
      </c>
      <c r="C627" s="10" t="s">
        <v>35</v>
      </c>
      <c r="D627" s="10" t="s">
        <v>769</v>
      </c>
      <c r="E627" s="38" t="s">
        <v>770</v>
      </c>
      <c r="F627" s="35" t="s">
        <v>83</v>
      </c>
      <c r="G627" s="35">
        <v>216.5</v>
      </c>
      <c r="H627" s="36">
        <f t="shared" si="39"/>
        <v>34.950000000000003</v>
      </c>
      <c r="I627" s="36">
        <v>45.49</v>
      </c>
      <c r="J627" s="37">
        <f>TRUNC(G627*TRUNC(I627, 2), 2)</f>
        <v>9848.58</v>
      </c>
    </row>
    <row r="628" spans="1:10" s="11" customFormat="1" x14ac:dyDescent="0.2">
      <c r="A628" s="23" t="s">
        <v>1319</v>
      </c>
      <c r="B628" s="27" t="s">
        <v>27</v>
      </c>
      <c r="C628" s="27" t="s">
        <v>27</v>
      </c>
      <c r="D628" s="27" t="s">
        <v>27</v>
      </c>
      <c r="E628" s="27" t="s">
        <v>1320</v>
      </c>
      <c r="F628" s="24" t="s">
        <v>27</v>
      </c>
      <c r="G628" s="24"/>
      <c r="H628" s="24"/>
      <c r="I628" s="25"/>
      <c r="J628" s="26">
        <f>SUBTOTAL(109,J629:J634)</f>
        <v>15231.920000000002</v>
      </c>
    </row>
    <row r="629" spans="1:10" ht="25.5" x14ac:dyDescent="0.2">
      <c r="A629" s="33" t="s">
        <v>1321</v>
      </c>
      <c r="B629" s="10" t="s">
        <v>34</v>
      </c>
      <c r="C629" s="10" t="s">
        <v>35</v>
      </c>
      <c r="D629" s="10" t="s">
        <v>145</v>
      </c>
      <c r="E629" s="38" t="s">
        <v>146</v>
      </c>
      <c r="F629" s="35" t="s">
        <v>38</v>
      </c>
      <c r="G629" s="35">
        <v>254.59</v>
      </c>
      <c r="H629" s="36">
        <f t="shared" si="39"/>
        <v>2.42</v>
      </c>
      <c r="I629" s="36">
        <v>3.16</v>
      </c>
      <c r="J629" s="37">
        <f t="shared" ref="J629:J634" si="40">TRUNC(G629*TRUNC(I629, 2), 2)</f>
        <v>804.5</v>
      </c>
    </row>
    <row r="630" spans="1:10" ht="25.5" x14ac:dyDescent="0.2">
      <c r="A630" s="33" t="s">
        <v>1322</v>
      </c>
      <c r="B630" s="10" t="s">
        <v>34</v>
      </c>
      <c r="C630" s="10" t="s">
        <v>35</v>
      </c>
      <c r="D630" s="10" t="s">
        <v>148</v>
      </c>
      <c r="E630" s="38" t="s">
        <v>149</v>
      </c>
      <c r="F630" s="35" t="s">
        <v>38</v>
      </c>
      <c r="G630" s="35">
        <v>165.58</v>
      </c>
      <c r="H630" s="36">
        <f t="shared" si="39"/>
        <v>1.52</v>
      </c>
      <c r="I630" s="36">
        <v>1.99</v>
      </c>
      <c r="J630" s="37">
        <f t="shared" si="40"/>
        <v>329.5</v>
      </c>
    </row>
    <row r="631" spans="1:10" x14ac:dyDescent="0.2">
      <c r="A631" s="33" t="s">
        <v>1323</v>
      </c>
      <c r="B631" s="10" t="s">
        <v>121</v>
      </c>
      <c r="C631" s="10" t="s">
        <v>52</v>
      </c>
      <c r="D631" s="10" t="s">
        <v>151</v>
      </c>
      <c r="E631" s="38" t="s">
        <v>152</v>
      </c>
      <c r="F631" s="35" t="s">
        <v>153</v>
      </c>
      <c r="G631" s="35">
        <v>165.58</v>
      </c>
      <c r="H631" s="36">
        <f t="shared" si="39"/>
        <v>5.09</v>
      </c>
      <c r="I631" s="36">
        <v>6.63</v>
      </c>
      <c r="J631" s="37">
        <f t="shared" si="40"/>
        <v>1097.79</v>
      </c>
    </row>
    <row r="632" spans="1:10" ht="25.5" x14ac:dyDescent="0.2">
      <c r="A632" s="33" t="s">
        <v>1324</v>
      </c>
      <c r="B632" s="10" t="s">
        <v>34</v>
      </c>
      <c r="C632" s="10" t="s">
        <v>35</v>
      </c>
      <c r="D632" s="10" t="s">
        <v>155</v>
      </c>
      <c r="E632" s="38" t="s">
        <v>156</v>
      </c>
      <c r="F632" s="35" t="s">
        <v>157</v>
      </c>
      <c r="G632" s="35">
        <v>3311.52</v>
      </c>
      <c r="H632" s="36">
        <f t="shared" si="39"/>
        <v>2.8</v>
      </c>
      <c r="I632" s="36">
        <v>3.65</v>
      </c>
      <c r="J632" s="37">
        <f t="shared" si="40"/>
        <v>12087.04</v>
      </c>
    </row>
    <row r="633" spans="1:10" ht="25.5" x14ac:dyDescent="0.2">
      <c r="A633" s="33" t="s">
        <v>1325</v>
      </c>
      <c r="B633" s="10" t="s">
        <v>34</v>
      </c>
      <c r="C633" s="10" t="s">
        <v>35</v>
      </c>
      <c r="D633" s="10" t="s">
        <v>159</v>
      </c>
      <c r="E633" s="38" t="s">
        <v>160</v>
      </c>
      <c r="F633" s="35" t="s">
        <v>38</v>
      </c>
      <c r="G633" s="35">
        <v>89.01</v>
      </c>
      <c r="H633" s="36">
        <f t="shared" si="39"/>
        <v>1.52</v>
      </c>
      <c r="I633" s="36">
        <v>1.99</v>
      </c>
      <c r="J633" s="37">
        <f t="shared" si="40"/>
        <v>177.12</v>
      </c>
    </row>
    <row r="634" spans="1:10" ht="25.5" x14ac:dyDescent="0.2">
      <c r="A634" s="33" t="s">
        <v>1326</v>
      </c>
      <c r="B634" s="10" t="s">
        <v>34</v>
      </c>
      <c r="C634" s="10" t="s">
        <v>35</v>
      </c>
      <c r="D634" s="10" t="s">
        <v>162</v>
      </c>
      <c r="E634" s="38" t="s">
        <v>163</v>
      </c>
      <c r="F634" s="35" t="s">
        <v>38</v>
      </c>
      <c r="G634" s="35">
        <v>231.44</v>
      </c>
      <c r="H634" s="36">
        <f t="shared" si="39"/>
        <v>2.44</v>
      </c>
      <c r="I634" s="36">
        <v>3.18</v>
      </c>
      <c r="J634" s="37">
        <f t="shared" si="40"/>
        <v>735.97</v>
      </c>
    </row>
    <row r="635" spans="1:10" x14ac:dyDescent="0.2">
      <c r="A635" s="23" t="s">
        <v>1327</v>
      </c>
      <c r="B635" s="27" t="s">
        <v>27</v>
      </c>
      <c r="C635" s="27" t="s">
        <v>27</v>
      </c>
      <c r="D635" s="27" t="s">
        <v>27</v>
      </c>
      <c r="E635" s="27" t="s">
        <v>1328</v>
      </c>
      <c r="F635" s="24" t="s">
        <v>27</v>
      </c>
      <c r="G635" s="24"/>
      <c r="H635" s="24"/>
      <c r="I635" s="25"/>
      <c r="J635" s="26">
        <f>SUBTOTAL(109,J636:J653)</f>
        <v>140179.60999999999</v>
      </c>
    </row>
    <row r="636" spans="1:10" s="11" customFormat="1" x14ac:dyDescent="0.2">
      <c r="A636" s="23" t="s">
        <v>1329</v>
      </c>
      <c r="B636" s="27" t="s">
        <v>27</v>
      </c>
      <c r="C636" s="27" t="s">
        <v>27</v>
      </c>
      <c r="D636" s="27" t="s">
        <v>27</v>
      </c>
      <c r="E636" s="27" t="s">
        <v>99</v>
      </c>
      <c r="F636" s="24" t="s">
        <v>27</v>
      </c>
      <c r="G636" s="24"/>
      <c r="H636" s="24"/>
      <c r="I636" s="25"/>
      <c r="J636" s="26">
        <f>SUBTOTAL(109,J637:J638)</f>
        <v>4347.71</v>
      </c>
    </row>
    <row r="637" spans="1:10" ht="25.5" x14ac:dyDescent="0.2">
      <c r="A637" s="33" t="s">
        <v>1330</v>
      </c>
      <c r="B637" s="10" t="s">
        <v>34</v>
      </c>
      <c r="C637" s="10" t="s">
        <v>35</v>
      </c>
      <c r="D637" s="10" t="s">
        <v>1331</v>
      </c>
      <c r="E637" s="38" t="s">
        <v>1332</v>
      </c>
      <c r="F637" s="35" t="s">
        <v>83</v>
      </c>
      <c r="G637" s="35">
        <v>1086.93</v>
      </c>
      <c r="H637" s="36">
        <f t="shared" si="39"/>
        <v>0.33</v>
      </c>
      <c r="I637" s="36">
        <v>0.44</v>
      </c>
      <c r="J637" s="37">
        <f>TRUNC(G637*TRUNC(I637, 2), 2)</f>
        <v>478.24</v>
      </c>
    </row>
    <row r="638" spans="1:10" ht="25.5" x14ac:dyDescent="0.2">
      <c r="A638" s="33" t="s">
        <v>1333</v>
      </c>
      <c r="B638" s="10" t="s">
        <v>34</v>
      </c>
      <c r="C638" s="10" t="s">
        <v>35</v>
      </c>
      <c r="D638" s="10" t="s">
        <v>1334</v>
      </c>
      <c r="E638" s="38" t="s">
        <v>1335</v>
      </c>
      <c r="F638" s="35" t="s">
        <v>83</v>
      </c>
      <c r="G638" s="35">
        <v>1086.93</v>
      </c>
      <c r="H638" s="36">
        <f t="shared" si="39"/>
        <v>2.73</v>
      </c>
      <c r="I638" s="36">
        <v>3.56</v>
      </c>
      <c r="J638" s="37">
        <f>TRUNC(G638*TRUNC(I638, 2), 2)</f>
        <v>3869.47</v>
      </c>
    </row>
    <row r="639" spans="1:10" s="11" customFormat="1" x14ac:dyDescent="0.2">
      <c r="A639" s="23" t="s">
        <v>1336</v>
      </c>
      <c r="B639" s="27" t="s">
        <v>27</v>
      </c>
      <c r="C639" s="27" t="s">
        <v>27</v>
      </c>
      <c r="D639" s="27" t="s">
        <v>27</v>
      </c>
      <c r="E639" s="27" t="s">
        <v>1337</v>
      </c>
      <c r="F639" s="24" t="s">
        <v>27</v>
      </c>
      <c r="G639" s="24"/>
      <c r="H639" s="24"/>
      <c r="I639" s="25"/>
      <c r="J639" s="26">
        <f>SUBTOTAL(109,J640:J640)</f>
        <v>9216.02</v>
      </c>
    </row>
    <row r="640" spans="1:10" ht="25.5" x14ac:dyDescent="0.2">
      <c r="A640" s="33" t="s">
        <v>1338</v>
      </c>
      <c r="B640" s="10" t="s">
        <v>34</v>
      </c>
      <c r="C640" s="10" t="s">
        <v>35</v>
      </c>
      <c r="D640" s="10" t="s">
        <v>48</v>
      </c>
      <c r="E640" s="38" t="s">
        <v>49</v>
      </c>
      <c r="F640" s="35" t="s">
        <v>38</v>
      </c>
      <c r="G640" s="35">
        <v>76.09</v>
      </c>
      <c r="H640" s="36">
        <f t="shared" si="39"/>
        <v>93.07</v>
      </c>
      <c r="I640" s="36">
        <v>121.12</v>
      </c>
      <c r="J640" s="37">
        <f>TRUNC(G640*TRUNC(I640, 2), 2)</f>
        <v>9216.02</v>
      </c>
    </row>
    <row r="641" spans="1:10" s="11" customFormat="1" x14ac:dyDescent="0.2">
      <c r="A641" s="23" t="s">
        <v>1339</v>
      </c>
      <c r="B641" s="27" t="s">
        <v>27</v>
      </c>
      <c r="C641" s="27" t="s">
        <v>27</v>
      </c>
      <c r="D641" s="27" t="s">
        <v>27</v>
      </c>
      <c r="E641" s="27" t="s">
        <v>1340</v>
      </c>
      <c r="F641" s="24" t="s">
        <v>27</v>
      </c>
      <c r="G641" s="24"/>
      <c r="H641" s="24"/>
      <c r="I641" s="25"/>
      <c r="J641" s="26">
        <f>SUBTOTAL(109,J642:J642)</f>
        <v>3760.77</v>
      </c>
    </row>
    <row r="642" spans="1:10" ht="25.5" x14ac:dyDescent="0.2">
      <c r="A642" s="33" t="s">
        <v>1341</v>
      </c>
      <c r="B642" s="10" t="s">
        <v>34</v>
      </c>
      <c r="C642" s="10" t="s">
        <v>35</v>
      </c>
      <c r="D642" s="10" t="s">
        <v>1342</v>
      </c>
      <c r="E642" s="38" t="s">
        <v>1343</v>
      </c>
      <c r="F642" s="35" t="s">
        <v>83</v>
      </c>
      <c r="G642" s="35">
        <v>1086.93</v>
      </c>
      <c r="H642" s="36">
        <f t="shared" si="39"/>
        <v>2.65</v>
      </c>
      <c r="I642" s="36">
        <v>3.46</v>
      </c>
      <c r="J642" s="37">
        <f>TRUNC(G642*TRUNC(I642, 2), 2)</f>
        <v>3760.77</v>
      </c>
    </row>
    <row r="643" spans="1:10" s="11" customFormat="1" x14ac:dyDescent="0.2">
      <c r="A643" s="23" t="s">
        <v>1344</v>
      </c>
      <c r="B643" s="27" t="s">
        <v>27</v>
      </c>
      <c r="C643" s="27" t="s">
        <v>27</v>
      </c>
      <c r="D643" s="27" t="s">
        <v>27</v>
      </c>
      <c r="E643" s="27" t="s">
        <v>760</v>
      </c>
      <c r="F643" s="24" t="s">
        <v>27</v>
      </c>
      <c r="G643" s="24"/>
      <c r="H643" s="24"/>
      <c r="I643" s="25"/>
      <c r="J643" s="26">
        <f>SUBTOTAL(109,J644:J646)</f>
        <v>67451.78</v>
      </c>
    </row>
    <row r="644" spans="1:10" ht="25.5" x14ac:dyDescent="0.2">
      <c r="A644" s="33" t="s">
        <v>1345</v>
      </c>
      <c r="B644" s="10" t="s">
        <v>34</v>
      </c>
      <c r="C644" s="10" t="s">
        <v>35</v>
      </c>
      <c r="D644" s="10" t="s">
        <v>763</v>
      </c>
      <c r="E644" s="38" t="s">
        <v>764</v>
      </c>
      <c r="F644" s="35" t="s">
        <v>83</v>
      </c>
      <c r="G644" s="35">
        <v>140.87</v>
      </c>
      <c r="H644" s="36">
        <f t="shared" si="39"/>
        <v>29.49</v>
      </c>
      <c r="I644" s="36">
        <v>38.380000000000003</v>
      </c>
      <c r="J644" s="37">
        <f>TRUNC(G644*TRUNC(I644, 2), 2)</f>
        <v>5406.59</v>
      </c>
    </row>
    <row r="645" spans="1:10" ht="25.5" x14ac:dyDescent="0.2">
      <c r="A645" s="33" t="s">
        <v>1346</v>
      </c>
      <c r="B645" s="10" t="s">
        <v>34</v>
      </c>
      <c r="C645" s="10" t="s">
        <v>35</v>
      </c>
      <c r="D645" s="10" t="s">
        <v>1347</v>
      </c>
      <c r="E645" s="38" t="s">
        <v>1348</v>
      </c>
      <c r="F645" s="35" t="s">
        <v>83</v>
      </c>
      <c r="G645" s="35">
        <v>140.87</v>
      </c>
      <c r="H645" s="36">
        <f t="shared" si="39"/>
        <v>172.08</v>
      </c>
      <c r="I645" s="36">
        <v>223.94</v>
      </c>
      <c r="J645" s="37">
        <f>TRUNC(G645*TRUNC(I645, 2), 2)</f>
        <v>31546.42</v>
      </c>
    </row>
    <row r="646" spans="1:10" ht="25.5" x14ac:dyDescent="0.2">
      <c r="A646" s="33" t="s">
        <v>1349</v>
      </c>
      <c r="B646" s="10" t="s">
        <v>34</v>
      </c>
      <c r="C646" s="10" t="s">
        <v>35</v>
      </c>
      <c r="D646" s="10" t="s">
        <v>769</v>
      </c>
      <c r="E646" s="38" t="s">
        <v>770</v>
      </c>
      <c r="F646" s="35" t="s">
        <v>83</v>
      </c>
      <c r="G646" s="35">
        <v>670.45</v>
      </c>
      <c r="H646" s="36">
        <f t="shared" si="39"/>
        <v>34.950000000000003</v>
      </c>
      <c r="I646" s="36">
        <v>45.49</v>
      </c>
      <c r="J646" s="37">
        <f>TRUNC(G646*TRUNC(I646, 2), 2)</f>
        <v>30498.77</v>
      </c>
    </row>
    <row r="647" spans="1:10" s="11" customFormat="1" x14ac:dyDescent="0.2">
      <c r="A647" s="23" t="s">
        <v>1350</v>
      </c>
      <c r="B647" s="27" t="s">
        <v>27</v>
      </c>
      <c r="C647" s="27" t="s">
        <v>27</v>
      </c>
      <c r="D647" s="27" t="s">
        <v>27</v>
      </c>
      <c r="E647" s="27" t="s">
        <v>1283</v>
      </c>
      <c r="F647" s="24" t="s">
        <v>27</v>
      </c>
      <c r="G647" s="24"/>
      <c r="H647" s="24"/>
      <c r="I647" s="25"/>
      <c r="J647" s="26">
        <f>SUBTOTAL(109,J648:J653)</f>
        <v>55403.33</v>
      </c>
    </row>
    <row r="648" spans="1:10" ht="25.5" x14ac:dyDescent="0.2">
      <c r="A648" s="33" t="s">
        <v>1351</v>
      </c>
      <c r="B648" s="10" t="s">
        <v>34</v>
      </c>
      <c r="C648" s="10" t="s">
        <v>35</v>
      </c>
      <c r="D648" s="10" t="s">
        <v>1352</v>
      </c>
      <c r="E648" s="38" t="s">
        <v>1353</v>
      </c>
      <c r="F648" s="35" t="s">
        <v>109</v>
      </c>
      <c r="G648" s="35">
        <v>30</v>
      </c>
      <c r="H648" s="36">
        <f t="shared" si="39"/>
        <v>247.89</v>
      </c>
      <c r="I648" s="36">
        <v>322.58999999999997</v>
      </c>
      <c r="J648" s="37">
        <f t="shared" ref="J648:J653" si="41">TRUNC(G648*TRUNC(I648, 2), 2)</f>
        <v>9677.7000000000007</v>
      </c>
    </row>
    <row r="649" spans="1:10" ht="25.5" x14ac:dyDescent="0.2">
      <c r="A649" s="33" t="s">
        <v>1354</v>
      </c>
      <c r="B649" s="10" t="s">
        <v>34</v>
      </c>
      <c r="C649" s="10" t="s">
        <v>35</v>
      </c>
      <c r="D649" s="10" t="s">
        <v>1316</v>
      </c>
      <c r="E649" s="38" t="s">
        <v>1317</v>
      </c>
      <c r="F649" s="35" t="s">
        <v>83</v>
      </c>
      <c r="G649" s="35">
        <v>275.61</v>
      </c>
      <c r="H649" s="36">
        <f t="shared" si="39"/>
        <v>21.21</v>
      </c>
      <c r="I649" s="36">
        <v>27.61</v>
      </c>
      <c r="J649" s="37">
        <f t="shared" si="41"/>
        <v>7609.59</v>
      </c>
    </row>
    <row r="650" spans="1:10" ht="38.25" x14ac:dyDescent="0.2">
      <c r="A650" s="33" t="s">
        <v>1355</v>
      </c>
      <c r="B650" s="10" t="s">
        <v>34</v>
      </c>
      <c r="C650" s="10" t="s">
        <v>35</v>
      </c>
      <c r="D650" s="10" t="s">
        <v>1356</v>
      </c>
      <c r="E650" s="38" t="s">
        <v>1357</v>
      </c>
      <c r="F650" s="35" t="s">
        <v>385</v>
      </c>
      <c r="G650" s="35">
        <v>30</v>
      </c>
      <c r="H650" s="36">
        <f t="shared" si="39"/>
        <v>40.270000000000003</v>
      </c>
      <c r="I650" s="36">
        <v>52.41</v>
      </c>
      <c r="J650" s="37">
        <f t="shared" si="41"/>
        <v>1572.3</v>
      </c>
    </row>
    <row r="651" spans="1:10" ht="25.5" x14ac:dyDescent="0.2">
      <c r="A651" s="33" t="s">
        <v>1358</v>
      </c>
      <c r="B651" s="10" t="s">
        <v>51</v>
      </c>
      <c r="C651" s="10" t="s">
        <v>52</v>
      </c>
      <c r="D651" s="10" t="s">
        <v>1359</v>
      </c>
      <c r="E651" s="38" t="s">
        <v>1360</v>
      </c>
      <c r="F651" s="35" t="s">
        <v>385</v>
      </c>
      <c r="G651" s="35">
        <v>30</v>
      </c>
      <c r="H651" s="36">
        <f t="shared" si="39"/>
        <v>63.78</v>
      </c>
      <c r="I651" s="36">
        <v>83</v>
      </c>
      <c r="J651" s="37">
        <f t="shared" si="41"/>
        <v>2490</v>
      </c>
    </row>
    <row r="652" spans="1:10" ht="25.5" x14ac:dyDescent="0.2">
      <c r="A652" s="33" t="s">
        <v>1361</v>
      </c>
      <c r="B652" s="10" t="s">
        <v>34</v>
      </c>
      <c r="C652" s="10" t="s">
        <v>35</v>
      </c>
      <c r="D652" s="10" t="s">
        <v>1286</v>
      </c>
      <c r="E652" s="38" t="s">
        <v>1287</v>
      </c>
      <c r="F652" s="35" t="s">
        <v>83</v>
      </c>
      <c r="G652" s="35">
        <v>1086.93</v>
      </c>
      <c r="H652" s="36">
        <f t="shared" si="39"/>
        <v>3.94</v>
      </c>
      <c r="I652" s="36">
        <v>5.14</v>
      </c>
      <c r="J652" s="37">
        <f t="shared" si="41"/>
        <v>5586.82</v>
      </c>
    </row>
    <row r="653" spans="1:10" ht="63.75" x14ac:dyDescent="0.2">
      <c r="A653" s="33" t="s">
        <v>1362</v>
      </c>
      <c r="B653" s="10" t="s">
        <v>34</v>
      </c>
      <c r="C653" s="10" t="s">
        <v>35</v>
      </c>
      <c r="D653" s="10" t="s">
        <v>1363</v>
      </c>
      <c r="E653" s="38" t="s">
        <v>1364</v>
      </c>
      <c r="F653" s="35" t="s">
        <v>119</v>
      </c>
      <c r="G653" s="35">
        <v>483.72</v>
      </c>
      <c r="H653" s="36">
        <f t="shared" si="39"/>
        <v>45.22</v>
      </c>
      <c r="I653" s="36">
        <v>58.85</v>
      </c>
      <c r="J653" s="37">
        <f t="shared" si="41"/>
        <v>28466.92</v>
      </c>
    </row>
    <row r="654" spans="1:10" x14ac:dyDescent="0.2">
      <c r="A654" s="23" t="s">
        <v>1365</v>
      </c>
      <c r="B654" s="27" t="s">
        <v>27</v>
      </c>
      <c r="C654" s="27" t="s">
        <v>27</v>
      </c>
      <c r="D654" s="27" t="s">
        <v>27</v>
      </c>
      <c r="E654" s="27" t="s">
        <v>1366</v>
      </c>
      <c r="F654" s="24" t="s">
        <v>27</v>
      </c>
      <c r="G654" s="24"/>
      <c r="H654" s="24"/>
      <c r="I654" s="24"/>
      <c r="J654" s="26">
        <f>SUBTOTAL(109,J655:J688)</f>
        <v>111059.71</v>
      </c>
    </row>
    <row r="655" spans="1:10" s="11" customFormat="1" x14ac:dyDescent="0.2">
      <c r="A655" s="23" t="s">
        <v>1367</v>
      </c>
      <c r="B655" s="27" t="s">
        <v>27</v>
      </c>
      <c r="C655" s="27" t="s">
        <v>27</v>
      </c>
      <c r="D655" s="27" t="s">
        <v>27</v>
      </c>
      <c r="E655" s="27" t="s">
        <v>1368</v>
      </c>
      <c r="F655" s="24" t="s">
        <v>27</v>
      </c>
      <c r="G655" s="24"/>
      <c r="H655" s="24"/>
      <c r="I655" s="24"/>
      <c r="J655" s="26">
        <f>SUBTOTAL(109,J656:J664)</f>
        <v>29928.469999999998</v>
      </c>
    </row>
    <row r="656" spans="1:10" ht="25.5" x14ac:dyDescent="0.2">
      <c r="A656" s="33" t="s">
        <v>1369</v>
      </c>
      <c r="B656" s="10" t="s">
        <v>34</v>
      </c>
      <c r="C656" s="10" t="s">
        <v>35</v>
      </c>
      <c r="D656" s="10" t="s">
        <v>78</v>
      </c>
      <c r="E656" s="38" t="s">
        <v>79</v>
      </c>
      <c r="F656" s="35" t="s">
        <v>61</v>
      </c>
      <c r="G656" s="35">
        <v>440</v>
      </c>
      <c r="H656" s="36">
        <f t="shared" si="39"/>
        <v>17.41</v>
      </c>
      <c r="I656" s="36">
        <v>22.66</v>
      </c>
      <c r="J656" s="37">
        <f t="shared" ref="J656:J664" si="42">TRUNC(G656*TRUNC(I656, 2), 2)</f>
        <v>9970.4</v>
      </c>
    </row>
    <row r="657" spans="1:10" ht="25.5" x14ac:dyDescent="0.2">
      <c r="A657" s="33" t="s">
        <v>1370</v>
      </c>
      <c r="B657" s="10" t="s">
        <v>34</v>
      </c>
      <c r="C657" s="10" t="s">
        <v>35</v>
      </c>
      <c r="D657" s="10" t="s">
        <v>1371</v>
      </c>
      <c r="E657" s="38" t="s">
        <v>1372</v>
      </c>
      <c r="F657" s="35" t="s">
        <v>61</v>
      </c>
      <c r="G657" s="35">
        <v>220</v>
      </c>
      <c r="H657" s="36">
        <f t="shared" si="39"/>
        <v>10.97</v>
      </c>
      <c r="I657" s="36">
        <v>14.28</v>
      </c>
      <c r="J657" s="37">
        <f t="shared" si="42"/>
        <v>3141.6</v>
      </c>
    </row>
    <row r="658" spans="1:10" ht="25.5" x14ac:dyDescent="0.2">
      <c r="A658" s="33" t="s">
        <v>1373</v>
      </c>
      <c r="B658" s="10" t="s">
        <v>34</v>
      </c>
      <c r="C658" s="10" t="s">
        <v>35</v>
      </c>
      <c r="D658" s="10" t="s">
        <v>69</v>
      </c>
      <c r="E658" s="38" t="s">
        <v>70</v>
      </c>
      <c r="F658" s="35" t="s">
        <v>61</v>
      </c>
      <c r="G658" s="35">
        <v>220</v>
      </c>
      <c r="H658" s="36">
        <f t="shared" ref="H658:H688" si="43">TRUNC(I658/(1+$B$6),2)</f>
        <v>20.99</v>
      </c>
      <c r="I658" s="36">
        <v>27.32</v>
      </c>
      <c r="J658" s="37">
        <f t="shared" si="42"/>
        <v>6010.4</v>
      </c>
    </row>
    <row r="659" spans="1:10" ht="25.5" x14ac:dyDescent="0.2">
      <c r="A659" s="33" t="s">
        <v>1374</v>
      </c>
      <c r="B659" s="10" t="s">
        <v>34</v>
      </c>
      <c r="C659" s="10" t="s">
        <v>35</v>
      </c>
      <c r="D659" s="10" t="s">
        <v>92</v>
      </c>
      <c r="E659" s="38" t="s">
        <v>93</v>
      </c>
      <c r="F659" s="35" t="s">
        <v>90</v>
      </c>
      <c r="G659" s="35">
        <v>82</v>
      </c>
      <c r="H659" s="36">
        <f t="shared" si="43"/>
        <v>3.37</v>
      </c>
      <c r="I659" s="36">
        <v>4.3899999999999997</v>
      </c>
      <c r="J659" s="37">
        <f t="shared" si="42"/>
        <v>359.98</v>
      </c>
    </row>
    <row r="660" spans="1:10" ht="25.5" x14ac:dyDescent="0.2">
      <c r="A660" s="33" t="s">
        <v>1375</v>
      </c>
      <c r="B660" s="10" t="s">
        <v>34</v>
      </c>
      <c r="C660" s="10" t="s">
        <v>35</v>
      </c>
      <c r="D660" s="10" t="s">
        <v>88</v>
      </c>
      <c r="E660" s="38" t="s">
        <v>89</v>
      </c>
      <c r="F660" s="35" t="s">
        <v>90</v>
      </c>
      <c r="G660" s="35">
        <v>82</v>
      </c>
      <c r="H660" s="36">
        <f t="shared" si="43"/>
        <v>22.49</v>
      </c>
      <c r="I660" s="36">
        <v>29.27</v>
      </c>
      <c r="J660" s="37">
        <f t="shared" si="42"/>
        <v>2400.14</v>
      </c>
    </row>
    <row r="661" spans="1:10" ht="25.5" x14ac:dyDescent="0.2">
      <c r="A661" s="33" t="s">
        <v>1376</v>
      </c>
      <c r="B661" s="10" t="s">
        <v>34</v>
      </c>
      <c r="C661" s="10" t="s">
        <v>35</v>
      </c>
      <c r="D661" s="10" t="s">
        <v>36</v>
      </c>
      <c r="E661" s="38" t="s">
        <v>37</v>
      </c>
      <c r="F661" s="35" t="s">
        <v>38</v>
      </c>
      <c r="G661" s="35">
        <v>10</v>
      </c>
      <c r="H661" s="36">
        <f t="shared" si="43"/>
        <v>11.72</v>
      </c>
      <c r="I661" s="36">
        <v>15.26</v>
      </c>
      <c r="J661" s="37">
        <f t="shared" si="42"/>
        <v>152.6</v>
      </c>
    </row>
    <row r="662" spans="1:10" ht="25.5" x14ac:dyDescent="0.2">
      <c r="A662" s="33" t="s">
        <v>1377</v>
      </c>
      <c r="B662" s="10" t="s">
        <v>34</v>
      </c>
      <c r="C662" s="10" t="s">
        <v>35</v>
      </c>
      <c r="D662" s="10" t="s">
        <v>40</v>
      </c>
      <c r="E662" s="38" t="s">
        <v>41</v>
      </c>
      <c r="F662" s="35" t="s">
        <v>42</v>
      </c>
      <c r="G662" s="35">
        <v>50</v>
      </c>
      <c r="H662" s="36">
        <f t="shared" si="43"/>
        <v>0.91</v>
      </c>
      <c r="I662" s="36">
        <v>1.19</v>
      </c>
      <c r="J662" s="37">
        <f t="shared" si="42"/>
        <v>59.5</v>
      </c>
    </row>
    <row r="663" spans="1:10" ht="38.25" x14ac:dyDescent="0.2">
      <c r="A663" s="33" t="s">
        <v>1378</v>
      </c>
      <c r="B663" s="10" t="s">
        <v>51</v>
      </c>
      <c r="C663" s="10" t="s">
        <v>52</v>
      </c>
      <c r="D663" s="10" t="s">
        <v>1379</v>
      </c>
      <c r="E663" s="38" t="s">
        <v>1380</v>
      </c>
      <c r="F663" s="35" t="s">
        <v>55</v>
      </c>
      <c r="G663" s="35">
        <v>1</v>
      </c>
      <c r="H663" s="36">
        <f t="shared" si="43"/>
        <v>847.49</v>
      </c>
      <c r="I663" s="36">
        <v>1102.8499999999999</v>
      </c>
      <c r="J663" s="37">
        <f t="shared" si="42"/>
        <v>1102.8499999999999</v>
      </c>
    </row>
    <row r="664" spans="1:10" ht="25.5" x14ac:dyDescent="0.2">
      <c r="A664" s="33" t="s">
        <v>1381</v>
      </c>
      <c r="B664" s="10" t="s">
        <v>34</v>
      </c>
      <c r="C664" s="10" t="s">
        <v>35</v>
      </c>
      <c r="D664" s="10" t="s">
        <v>1382</v>
      </c>
      <c r="E664" s="38" t="s">
        <v>1383</v>
      </c>
      <c r="F664" s="35" t="s">
        <v>83</v>
      </c>
      <c r="G664" s="35">
        <v>2164.31</v>
      </c>
      <c r="H664" s="36">
        <f t="shared" si="43"/>
        <v>2.38</v>
      </c>
      <c r="I664" s="36">
        <v>3.11</v>
      </c>
      <c r="J664" s="37">
        <f t="shared" si="42"/>
        <v>6731</v>
      </c>
    </row>
    <row r="665" spans="1:10" s="11" customFormat="1" x14ac:dyDescent="0.2">
      <c r="A665" s="23" t="s">
        <v>1384</v>
      </c>
      <c r="B665" s="27" t="s">
        <v>27</v>
      </c>
      <c r="C665" s="27" t="s">
        <v>27</v>
      </c>
      <c r="D665" s="27" t="s">
        <v>27</v>
      </c>
      <c r="E665" s="27" t="s">
        <v>1385</v>
      </c>
      <c r="F665" s="24" t="s">
        <v>27</v>
      </c>
      <c r="G665" s="24"/>
      <c r="H665" s="24"/>
      <c r="I665" s="25"/>
      <c r="J665" s="26">
        <f>SUBTOTAL(109,J666:J674)</f>
        <v>29928.469999999998</v>
      </c>
    </row>
    <row r="666" spans="1:10" ht="25.5" x14ac:dyDescent="0.2">
      <c r="A666" s="33" t="s">
        <v>1386</v>
      </c>
      <c r="B666" s="10" t="s">
        <v>34</v>
      </c>
      <c r="C666" s="10" t="s">
        <v>35</v>
      </c>
      <c r="D666" s="10" t="s">
        <v>78</v>
      </c>
      <c r="E666" s="38" t="s">
        <v>79</v>
      </c>
      <c r="F666" s="35" t="s">
        <v>61</v>
      </c>
      <c r="G666" s="35">
        <v>440</v>
      </c>
      <c r="H666" s="36">
        <f t="shared" si="43"/>
        <v>17.41</v>
      </c>
      <c r="I666" s="36">
        <v>22.66</v>
      </c>
      <c r="J666" s="37">
        <f t="shared" ref="J666:J674" si="44">TRUNC(G666*TRUNC(I666, 2), 2)</f>
        <v>9970.4</v>
      </c>
    </row>
    <row r="667" spans="1:10" ht="25.5" x14ac:dyDescent="0.2">
      <c r="A667" s="33" t="s">
        <v>1387</v>
      </c>
      <c r="B667" s="10" t="s">
        <v>34</v>
      </c>
      <c r="C667" s="10" t="s">
        <v>35</v>
      </c>
      <c r="D667" s="10" t="s">
        <v>1371</v>
      </c>
      <c r="E667" s="38" t="s">
        <v>1372</v>
      </c>
      <c r="F667" s="35" t="s">
        <v>61</v>
      </c>
      <c r="G667" s="35">
        <v>220</v>
      </c>
      <c r="H667" s="36">
        <f t="shared" si="43"/>
        <v>10.97</v>
      </c>
      <c r="I667" s="36">
        <v>14.28</v>
      </c>
      <c r="J667" s="37">
        <f t="shared" si="44"/>
        <v>3141.6</v>
      </c>
    </row>
    <row r="668" spans="1:10" ht="25.5" x14ac:dyDescent="0.2">
      <c r="A668" s="33" t="s">
        <v>1388</v>
      </c>
      <c r="B668" s="10" t="s">
        <v>34</v>
      </c>
      <c r="C668" s="10" t="s">
        <v>35</v>
      </c>
      <c r="D668" s="10" t="s">
        <v>69</v>
      </c>
      <c r="E668" s="38" t="s">
        <v>70</v>
      </c>
      <c r="F668" s="35" t="s">
        <v>61</v>
      </c>
      <c r="G668" s="35">
        <v>220</v>
      </c>
      <c r="H668" s="36">
        <f t="shared" si="43"/>
        <v>20.99</v>
      </c>
      <c r="I668" s="36">
        <v>27.32</v>
      </c>
      <c r="J668" s="37">
        <f t="shared" si="44"/>
        <v>6010.4</v>
      </c>
    </row>
    <row r="669" spans="1:10" ht="25.5" x14ac:dyDescent="0.2">
      <c r="A669" s="33" t="s">
        <v>1389</v>
      </c>
      <c r="B669" s="10" t="s">
        <v>34</v>
      </c>
      <c r="C669" s="10" t="s">
        <v>35</v>
      </c>
      <c r="D669" s="10" t="s">
        <v>92</v>
      </c>
      <c r="E669" s="38" t="s">
        <v>93</v>
      </c>
      <c r="F669" s="35" t="s">
        <v>90</v>
      </c>
      <c r="G669" s="35">
        <v>82</v>
      </c>
      <c r="H669" s="36">
        <f t="shared" si="43"/>
        <v>3.37</v>
      </c>
      <c r="I669" s="36">
        <v>4.3899999999999997</v>
      </c>
      <c r="J669" s="37">
        <f t="shared" si="44"/>
        <v>359.98</v>
      </c>
    </row>
    <row r="670" spans="1:10" ht="25.5" x14ac:dyDescent="0.2">
      <c r="A670" s="33" t="s">
        <v>1390</v>
      </c>
      <c r="B670" s="10" t="s">
        <v>34</v>
      </c>
      <c r="C670" s="10" t="s">
        <v>35</v>
      </c>
      <c r="D670" s="10" t="s">
        <v>88</v>
      </c>
      <c r="E670" s="38" t="s">
        <v>89</v>
      </c>
      <c r="F670" s="35" t="s">
        <v>90</v>
      </c>
      <c r="G670" s="35">
        <v>82</v>
      </c>
      <c r="H670" s="36">
        <f t="shared" si="43"/>
        <v>22.49</v>
      </c>
      <c r="I670" s="36">
        <v>29.27</v>
      </c>
      <c r="J670" s="37">
        <f t="shared" si="44"/>
        <v>2400.14</v>
      </c>
    </row>
    <row r="671" spans="1:10" ht="25.5" x14ac:dyDescent="0.2">
      <c r="A671" s="33" t="s">
        <v>1391</v>
      </c>
      <c r="B671" s="10" t="s">
        <v>34</v>
      </c>
      <c r="C671" s="10" t="s">
        <v>35</v>
      </c>
      <c r="D671" s="10" t="s">
        <v>36</v>
      </c>
      <c r="E671" s="38" t="s">
        <v>37</v>
      </c>
      <c r="F671" s="35" t="s">
        <v>38</v>
      </c>
      <c r="G671" s="35">
        <v>10</v>
      </c>
      <c r="H671" s="36">
        <f t="shared" si="43"/>
        <v>11.72</v>
      </c>
      <c r="I671" s="36">
        <v>15.26</v>
      </c>
      <c r="J671" s="37">
        <f t="shared" si="44"/>
        <v>152.6</v>
      </c>
    </row>
    <row r="672" spans="1:10" ht="25.5" x14ac:dyDescent="0.2">
      <c r="A672" s="33" t="s">
        <v>1392</v>
      </c>
      <c r="B672" s="10" t="s">
        <v>34</v>
      </c>
      <c r="C672" s="10" t="s">
        <v>35</v>
      </c>
      <c r="D672" s="10" t="s">
        <v>40</v>
      </c>
      <c r="E672" s="38" t="s">
        <v>41</v>
      </c>
      <c r="F672" s="35" t="s">
        <v>42</v>
      </c>
      <c r="G672" s="35">
        <v>50</v>
      </c>
      <c r="H672" s="36">
        <f t="shared" si="43"/>
        <v>0.91</v>
      </c>
      <c r="I672" s="36">
        <v>1.19</v>
      </c>
      <c r="J672" s="37">
        <f t="shared" si="44"/>
        <v>59.5</v>
      </c>
    </row>
    <row r="673" spans="1:10" ht="38.25" x14ac:dyDescent="0.2">
      <c r="A673" s="33" t="s">
        <v>1393</v>
      </c>
      <c r="B673" s="10" t="s">
        <v>51</v>
      </c>
      <c r="C673" s="10" t="s">
        <v>52</v>
      </c>
      <c r="D673" s="10" t="s">
        <v>1379</v>
      </c>
      <c r="E673" s="38" t="s">
        <v>1380</v>
      </c>
      <c r="F673" s="35" t="s">
        <v>55</v>
      </c>
      <c r="G673" s="35">
        <v>1</v>
      </c>
      <c r="H673" s="36">
        <f t="shared" si="43"/>
        <v>847.49</v>
      </c>
      <c r="I673" s="36">
        <v>1102.8499999999999</v>
      </c>
      <c r="J673" s="37">
        <f t="shared" si="44"/>
        <v>1102.8499999999999</v>
      </c>
    </row>
    <row r="674" spans="1:10" ht="25.5" x14ac:dyDescent="0.2">
      <c r="A674" s="33" t="s">
        <v>1394</v>
      </c>
      <c r="B674" s="10" t="s">
        <v>34</v>
      </c>
      <c r="C674" s="10" t="s">
        <v>35</v>
      </c>
      <c r="D674" s="10" t="s">
        <v>1382</v>
      </c>
      <c r="E674" s="38" t="s">
        <v>1383</v>
      </c>
      <c r="F674" s="35" t="s">
        <v>83</v>
      </c>
      <c r="G674" s="35">
        <v>2164.31</v>
      </c>
      <c r="H674" s="36">
        <f t="shared" si="43"/>
        <v>2.38</v>
      </c>
      <c r="I674" s="36">
        <v>3.11</v>
      </c>
      <c r="J674" s="37">
        <f t="shared" si="44"/>
        <v>6731</v>
      </c>
    </row>
    <row r="675" spans="1:10" s="11" customFormat="1" x14ac:dyDescent="0.2">
      <c r="A675" s="23" t="s">
        <v>1395</v>
      </c>
      <c r="B675" s="27" t="s">
        <v>27</v>
      </c>
      <c r="C675" s="27" t="s">
        <v>27</v>
      </c>
      <c r="D675" s="27" t="s">
        <v>27</v>
      </c>
      <c r="E675" s="27" t="s">
        <v>1396</v>
      </c>
      <c r="F675" s="24" t="s">
        <v>27</v>
      </c>
      <c r="G675" s="24"/>
      <c r="H675" s="24"/>
      <c r="I675" s="25"/>
      <c r="J675" s="26">
        <f>SUBTOTAL(109,J676:J684)</f>
        <v>29928.469999999998</v>
      </c>
    </row>
    <row r="676" spans="1:10" ht="25.5" x14ac:dyDescent="0.2">
      <c r="A676" s="33" t="s">
        <v>1397</v>
      </c>
      <c r="B676" s="10" t="s">
        <v>34</v>
      </c>
      <c r="C676" s="10" t="s">
        <v>35</v>
      </c>
      <c r="D676" s="10" t="s">
        <v>78</v>
      </c>
      <c r="E676" s="38" t="s">
        <v>79</v>
      </c>
      <c r="F676" s="35" t="s">
        <v>61</v>
      </c>
      <c r="G676" s="35">
        <v>440</v>
      </c>
      <c r="H676" s="36">
        <f t="shared" si="43"/>
        <v>17.41</v>
      </c>
      <c r="I676" s="36">
        <v>22.66</v>
      </c>
      <c r="J676" s="37">
        <f t="shared" ref="J676:J684" si="45">TRUNC(G676*TRUNC(I676, 2), 2)</f>
        <v>9970.4</v>
      </c>
    </row>
    <row r="677" spans="1:10" ht="25.5" x14ac:dyDescent="0.2">
      <c r="A677" s="33" t="s">
        <v>1398</v>
      </c>
      <c r="B677" s="10" t="s">
        <v>34</v>
      </c>
      <c r="C677" s="10" t="s">
        <v>35</v>
      </c>
      <c r="D677" s="10" t="s">
        <v>1371</v>
      </c>
      <c r="E677" s="38" t="s">
        <v>1372</v>
      </c>
      <c r="F677" s="35" t="s">
        <v>61</v>
      </c>
      <c r="G677" s="35">
        <v>220</v>
      </c>
      <c r="H677" s="36">
        <f t="shared" si="43"/>
        <v>10.97</v>
      </c>
      <c r="I677" s="36">
        <v>14.28</v>
      </c>
      <c r="J677" s="37">
        <f t="shared" si="45"/>
        <v>3141.6</v>
      </c>
    </row>
    <row r="678" spans="1:10" ht="25.5" x14ac:dyDescent="0.2">
      <c r="A678" s="33" t="s">
        <v>1399</v>
      </c>
      <c r="B678" s="10" t="s">
        <v>34</v>
      </c>
      <c r="C678" s="10" t="s">
        <v>35</v>
      </c>
      <c r="D678" s="10" t="s">
        <v>69</v>
      </c>
      <c r="E678" s="38" t="s">
        <v>70</v>
      </c>
      <c r="F678" s="35" t="s">
        <v>61</v>
      </c>
      <c r="G678" s="35">
        <v>220</v>
      </c>
      <c r="H678" s="36">
        <f t="shared" si="43"/>
        <v>20.99</v>
      </c>
      <c r="I678" s="36">
        <v>27.32</v>
      </c>
      <c r="J678" s="37">
        <f t="shared" si="45"/>
        <v>6010.4</v>
      </c>
    </row>
    <row r="679" spans="1:10" ht="25.5" x14ac:dyDescent="0.2">
      <c r="A679" s="33" t="s">
        <v>1400</v>
      </c>
      <c r="B679" s="10" t="s">
        <v>34</v>
      </c>
      <c r="C679" s="10" t="s">
        <v>35</v>
      </c>
      <c r="D679" s="10" t="s">
        <v>92</v>
      </c>
      <c r="E679" s="38" t="s">
        <v>93</v>
      </c>
      <c r="F679" s="35" t="s">
        <v>90</v>
      </c>
      <c r="G679" s="35">
        <v>82</v>
      </c>
      <c r="H679" s="36">
        <f t="shared" si="43"/>
        <v>3.37</v>
      </c>
      <c r="I679" s="36">
        <v>4.3899999999999997</v>
      </c>
      <c r="J679" s="37">
        <f t="shared" si="45"/>
        <v>359.98</v>
      </c>
    </row>
    <row r="680" spans="1:10" ht="25.5" x14ac:dyDescent="0.2">
      <c r="A680" s="33" t="s">
        <v>1401</v>
      </c>
      <c r="B680" s="10" t="s">
        <v>34</v>
      </c>
      <c r="C680" s="10" t="s">
        <v>35</v>
      </c>
      <c r="D680" s="10" t="s">
        <v>88</v>
      </c>
      <c r="E680" s="38" t="s">
        <v>89</v>
      </c>
      <c r="F680" s="35" t="s">
        <v>90</v>
      </c>
      <c r="G680" s="35">
        <v>82</v>
      </c>
      <c r="H680" s="36">
        <f t="shared" si="43"/>
        <v>22.49</v>
      </c>
      <c r="I680" s="36">
        <v>29.27</v>
      </c>
      <c r="J680" s="37">
        <f t="shared" si="45"/>
        <v>2400.14</v>
      </c>
    </row>
    <row r="681" spans="1:10" ht="25.5" x14ac:dyDescent="0.2">
      <c r="A681" s="33" t="s">
        <v>1402</v>
      </c>
      <c r="B681" s="10" t="s">
        <v>34</v>
      </c>
      <c r="C681" s="10" t="s">
        <v>35</v>
      </c>
      <c r="D681" s="10" t="s">
        <v>36</v>
      </c>
      <c r="E681" s="38" t="s">
        <v>37</v>
      </c>
      <c r="F681" s="35" t="s">
        <v>38</v>
      </c>
      <c r="G681" s="35">
        <v>10</v>
      </c>
      <c r="H681" s="36">
        <f t="shared" si="43"/>
        <v>11.72</v>
      </c>
      <c r="I681" s="36">
        <v>15.26</v>
      </c>
      <c r="J681" s="37">
        <f t="shared" si="45"/>
        <v>152.6</v>
      </c>
    </row>
    <row r="682" spans="1:10" ht="25.5" x14ac:dyDescent="0.2">
      <c r="A682" s="33" t="s">
        <v>1403</v>
      </c>
      <c r="B682" s="10" t="s">
        <v>34</v>
      </c>
      <c r="C682" s="10" t="s">
        <v>35</v>
      </c>
      <c r="D682" s="10" t="s">
        <v>40</v>
      </c>
      <c r="E682" s="38" t="s">
        <v>41</v>
      </c>
      <c r="F682" s="35" t="s">
        <v>42</v>
      </c>
      <c r="G682" s="35">
        <v>50</v>
      </c>
      <c r="H682" s="36">
        <f t="shared" si="43"/>
        <v>0.91</v>
      </c>
      <c r="I682" s="36">
        <v>1.19</v>
      </c>
      <c r="J682" s="37">
        <f t="shared" si="45"/>
        <v>59.5</v>
      </c>
    </row>
    <row r="683" spans="1:10" ht="38.25" x14ac:dyDescent="0.2">
      <c r="A683" s="33" t="s">
        <v>1404</v>
      </c>
      <c r="B683" s="10" t="s">
        <v>51</v>
      </c>
      <c r="C683" s="10" t="s">
        <v>52</v>
      </c>
      <c r="D683" s="10" t="s">
        <v>1379</v>
      </c>
      <c r="E683" s="38" t="s">
        <v>1380</v>
      </c>
      <c r="F683" s="35" t="s">
        <v>55</v>
      </c>
      <c r="G683" s="35">
        <v>1</v>
      </c>
      <c r="H683" s="36">
        <f t="shared" si="43"/>
        <v>847.49</v>
      </c>
      <c r="I683" s="36">
        <v>1102.8499999999999</v>
      </c>
      <c r="J683" s="37">
        <f t="shared" si="45"/>
        <v>1102.8499999999999</v>
      </c>
    </row>
    <row r="684" spans="1:10" ht="25.5" x14ac:dyDescent="0.2">
      <c r="A684" s="33" t="s">
        <v>1405</v>
      </c>
      <c r="B684" s="10" t="s">
        <v>34</v>
      </c>
      <c r="C684" s="10" t="s">
        <v>35</v>
      </c>
      <c r="D684" s="10" t="s">
        <v>1382</v>
      </c>
      <c r="E684" s="38" t="s">
        <v>1383</v>
      </c>
      <c r="F684" s="35" t="s">
        <v>83</v>
      </c>
      <c r="G684" s="35">
        <v>2164.31</v>
      </c>
      <c r="H684" s="36">
        <f t="shared" si="43"/>
        <v>2.38</v>
      </c>
      <c r="I684" s="36">
        <v>3.11</v>
      </c>
      <c r="J684" s="37">
        <f t="shared" si="45"/>
        <v>6731</v>
      </c>
    </row>
    <row r="685" spans="1:10" s="11" customFormat="1" x14ac:dyDescent="0.2">
      <c r="A685" s="23" t="s">
        <v>1406</v>
      </c>
      <c r="B685" s="27" t="s">
        <v>27</v>
      </c>
      <c r="C685" s="27" t="s">
        <v>27</v>
      </c>
      <c r="D685" s="27" t="s">
        <v>27</v>
      </c>
      <c r="E685" s="27" t="s">
        <v>1407</v>
      </c>
      <c r="F685" s="24" t="s">
        <v>27</v>
      </c>
      <c r="G685" s="24"/>
      <c r="H685" s="24"/>
      <c r="I685" s="25"/>
      <c r="J685" s="26">
        <f>SUBTOTAL(109,J686:J688)</f>
        <v>21274.3</v>
      </c>
    </row>
    <row r="686" spans="1:10" ht="25.5" x14ac:dyDescent="0.2">
      <c r="A686" s="33" t="s">
        <v>1408</v>
      </c>
      <c r="B686" s="10" t="s">
        <v>34</v>
      </c>
      <c r="C686" s="10" t="s">
        <v>35</v>
      </c>
      <c r="D686" s="10" t="s">
        <v>1334</v>
      </c>
      <c r="E686" s="38" t="s">
        <v>1335</v>
      </c>
      <c r="F686" s="35" t="s">
        <v>83</v>
      </c>
      <c r="G686" s="35">
        <v>2432.08</v>
      </c>
      <c r="H686" s="36">
        <f t="shared" si="43"/>
        <v>2.73</v>
      </c>
      <c r="I686" s="36">
        <v>3.56</v>
      </c>
      <c r="J686" s="37">
        <f>TRUNC(G686*TRUNC(I686, 2), 2)</f>
        <v>8658.2000000000007</v>
      </c>
    </row>
    <row r="687" spans="1:10" ht="25.5" x14ac:dyDescent="0.2">
      <c r="A687" s="33" t="s">
        <v>1409</v>
      </c>
      <c r="B687" s="10" t="s">
        <v>34</v>
      </c>
      <c r="C687" s="10" t="s">
        <v>35</v>
      </c>
      <c r="D687" s="10" t="s">
        <v>1410</v>
      </c>
      <c r="E687" s="38" t="s">
        <v>1411</v>
      </c>
      <c r="F687" s="35" t="s">
        <v>83</v>
      </c>
      <c r="G687" s="35">
        <v>2164.31</v>
      </c>
      <c r="H687" s="36">
        <f t="shared" si="43"/>
        <v>1.78</v>
      </c>
      <c r="I687" s="36">
        <v>2.3199999999999998</v>
      </c>
      <c r="J687" s="37">
        <f>TRUNC(G687*TRUNC(I687, 2), 2)</f>
        <v>5021.1899999999996</v>
      </c>
    </row>
    <row r="688" spans="1:10" ht="25.5" x14ac:dyDescent="0.2">
      <c r="A688" s="33" t="s">
        <v>1412</v>
      </c>
      <c r="B688" s="10" t="s">
        <v>34</v>
      </c>
      <c r="C688" s="10" t="s">
        <v>35</v>
      </c>
      <c r="D688" s="10" t="s">
        <v>1286</v>
      </c>
      <c r="E688" s="38" t="s">
        <v>1287</v>
      </c>
      <c r="F688" s="35" t="s">
        <v>83</v>
      </c>
      <c r="G688" s="35">
        <v>1477.61</v>
      </c>
      <c r="H688" s="36">
        <f t="shared" si="43"/>
        <v>3.94</v>
      </c>
      <c r="I688" s="36">
        <v>5.14</v>
      </c>
      <c r="J688" s="37">
        <f>TRUNC(G688*TRUNC(I688, 2), 2)</f>
        <v>7594.91</v>
      </c>
    </row>
  </sheetData>
  <mergeCells count="16">
    <mergeCell ref="B8:E8"/>
    <mergeCell ref="B9:E9"/>
    <mergeCell ref="A1:J1"/>
    <mergeCell ref="A11:J11"/>
    <mergeCell ref="A12:A13"/>
    <mergeCell ref="D12:D13"/>
    <mergeCell ref="C12:C13"/>
    <mergeCell ref="B12:B13"/>
    <mergeCell ref="E12:E13"/>
    <mergeCell ref="I12:J12"/>
    <mergeCell ref="G12:G13"/>
    <mergeCell ref="B2:E2"/>
    <mergeCell ref="B3:E3"/>
    <mergeCell ref="F12:F13"/>
    <mergeCell ref="B4:E4"/>
    <mergeCell ref="H12:H13"/>
  </mergeCells>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Edvanio Teixeira</dc:creator>
  <cp:keywords/>
  <dc:description/>
  <cp:lastModifiedBy>Rafael Morais Quixabeira</cp:lastModifiedBy>
  <cp:revision>1</cp:revision>
  <dcterms:created xsi:type="dcterms:W3CDTF">2019-12-15T18:50:44Z</dcterms:created>
  <dcterms:modified xsi:type="dcterms:W3CDTF">2025-05-29T13:59:16Z</dcterms:modified>
  <cp:category/>
  <cp:contentStatus/>
</cp:coreProperties>
</file>